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groupe\LU\BUDGET\DAM\2. MP\2026\DPT\5. AOO\2026034 - Interface de programmation\2 - Consultation\version de MLC 03042026\"/>
    </mc:Choice>
  </mc:AlternateContent>
  <xr:revisionPtr revIDLastSave="0" documentId="13_ncr:1_{A2C90A3A-3A01-4BF6-BC24-224C83FA9BEA}" xr6:coauthVersionLast="47" xr6:coauthVersionMax="47" xr10:uidLastSave="{00000000-0000-0000-0000-000000000000}"/>
  <bookViews>
    <workbookView xWindow="13890" yWindow="-16320" windowWidth="29040" windowHeight="15720" activeTab="2" xr2:uid="{47D2B3F4-9184-475F-AE93-96496BC69CDC}"/>
  </bookViews>
  <sheets>
    <sheet name="Annexe 1 AE - DPGF" sheetId="3" r:id="rId1"/>
    <sheet name="Annexe 2 AE - BPU" sheetId="5" r:id="rId2"/>
    <sheet name="Annexe 3 AE - DQE" sheetId="6" r:id="rId3"/>
  </sheets>
  <definedNames>
    <definedName name="_xlnm.Print_Area" localSheetId="0">'Annexe 1 AE - DPGF'!$A$1:$G$22</definedName>
    <definedName name="_xlnm.Print_Area" localSheetId="1">'Annexe 2 AE - BPU'!$A$1:$K$30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 i="6" l="1"/>
  <c r="B1" i="5"/>
  <c r="L13" i="6"/>
  <c r="M13" i="6"/>
  <c r="J13" i="6"/>
  <c r="K13" i="6"/>
  <c r="I13" i="6"/>
  <c r="L30" i="6"/>
  <c r="E22" i="3" l="1"/>
  <c r="L32" i="6" s="1"/>
  <c r="L34" i="6" s="1"/>
  <c r="H13" i="5"/>
  <c r="J13" i="5"/>
  <c r="K15" i="6"/>
  <c r="M15" i="6" s="1"/>
  <c r="L15" i="6"/>
  <c r="L28" i="6"/>
  <c r="K28" i="6"/>
  <c r="M28" i="6" s="1"/>
  <c r="L27" i="6"/>
  <c r="K27" i="6"/>
  <c r="M27" i="6" s="1"/>
  <c r="L26" i="6"/>
  <c r="K26" i="6"/>
  <c r="M26" i="6" s="1"/>
  <c r="L25" i="6"/>
  <c r="K25" i="6"/>
  <c r="M25" i="6" s="1"/>
  <c r="M24" i="6"/>
  <c r="L24" i="6"/>
  <c r="K24" i="6"/>
  <c r="M23" i="6"/>
  <c r="L23" i="6"/>
  <c r="K23" i="6"/>
  <c r="L22" i="6"/>
  <c r="K22" i="6"/>
  <c r="M22" i="6" s="1"/>
  <c r="L21" i="6"/>
  <c r="K21" i="6"/>
  <c r="M21" i="6" s="1"/>
  <c r="L20" i="6"/>
  <c r="K20" i="6"/>
  <c r="M20" i="6" s="1"/>
  <c r="L19" i="6"/>
  <c r="K19" i="6"/>
  <c r="M19" i="6" s="1"/>
  <c r="L18" i="6"/>
  <c r="K18" i="6"/>
  <c r="M18" i="6" s="1"/>
  <c r="L17" i="6"/>
  <c r="K17" i="6"/>
  <c r="M17" i="6" s="1"/>
  <c r="L16" i="6"/>
  <c r="K16" i="6"/>
  <c r="M16" i="6" s="1"/>
  <c r="L14" i="6"/>
  <c r="K14" i="6"/>
  <c r="M14" i="6" s="1"/>
  <c r="L7" i="6"/>
  <c r="L8" i="6"/>
  <c r="L9" i="6"/>
  <c r="L10" i="6"/>
  <c r="L11" i="6"/>
  <c r="L12" i="6"/>
  <c r="L6" i="6"/>
  <c r="J14" i="5"/>
  <c r="J15" i="5"/>
  <c r="J16" i="5"/>
  <c r="J17" i="5"/>
  <c r="J18" i="5"/>
  <c r="J19" i="5"/>
  <c r="J20" i="5"/>
  <c r="J21" i="5"/>
  <c r="J22" i="5"/>
  <c r="J23" i="5"/>
  <c r="J24" i="5"/>
  <c r="J25" i="5"/>
  <c r="J26" i="5"/>
  <c r="J27" i="5"/>
  <c r="J28" i="5"/>
  <c r="G22" i="3" l="1"/>
  <c r="M32" i="6" s="1"/>
  <c r="M34" i="6" s="1"/>
  <c r="M30" i="6"/>
</calcChain>
</file>

<file path=xl/sharedStrings.xml><?xml version="1.0" encoding="utf-8"?>
<sst xmlns="http://schemas.openxmlformats.org/spreadsheetml/2006/main" count="145" uniqueCount="88">
  <si>
    <t>TVA (en %)</t>
  </si>
  <si>
    <t>Annexe 2 à l'acte d'engagement :
Bordereau des prix unitaires (BPU)</t>
  </si>
  <si>
    <t>Poste</t>
  </si>
  <si>
    <t>Détail du poste</t>
  </si>
  <si>
    <t xml:space="preserve">Prix en € HT </t>
  </si>
  <si>
    <t xml:space="preserve">Prix en € TTC </t>
  </si>
  <si>
    <t>Poste 1</t>
  </si>
  <si>
    <t>Poste 2</t>
  </si>
  <si>
    <t>Poste 3</t>
  </si>
  <si>
    <t>Poste 4</t>
  </si>
  <si>
    <t>Poste 5</t>
  </si>
  <si>
    <t>Poste 6</t>
  </si>
  <si>
    <t>Poste 7</t>
  </si>
  <si>
    <t>Poste 8</t>
  </si>
  <si>
    <t>Poste 9</t>
  </si>
  <si>
    <t>Poste 10</t>
  </si>
  <si>
    <t>UO</t>
  </si>
  <si>
    <t>UO 1</t>
  </si>
  <si>
    <t>Annexe 1 à l'acte d'engagement :
Décomposition du prix global et forfaitaire (DPGF)</t>
  </si>
  <si>
    <t>Déploiement</t>
  </si>
  <si>
    <t>Ouverture du service.</t>
  </si>
  <si>
    <t>Formation de l’équipe projet et des utilisateurs finaux </t>
  </si>
  <si>
    <t>Recette et la validation de la Solution (VA et VSR)</t>
  </si>
  <si>
    <t>Conception et la réalisation de développements spécifiques s’il y a lieu </t>
  </si>
  <si>
    <t>Paramétrage de la Solution selon les besoins du CNC </t>
  </si>
  <si>
    <t>Mise en œuvre de l’infrastructure et de l’hébergement </t>
  </si>
  <si>
    <t xml:space="preserve">Hébergement et l’exploitation de la Solution </t>
  </si>
  <si>
    <t>Support (type hotline)</t>
  </si>
  <si>
    <t>Pilotage contractuel avec un interlocuteur dédié ayant une bonne connaissance des besoins du CNC</t>
  </si>
  <si>
    <t>UO 3</t>
  </si>
  <si>
    <t>UO 4</t>
  </si>
  <si>
    <t>UO 5</t>
  </si>
  <si>
    <t>UO 6</t>
  </si>
  <si>
    <t>UO 7</t>
  </si>
  <si>
    <t>UO 8</t>
  </si>
  <si>
    <t>UO 9</t>
  </si>
  <si>
    <t>UO 10</t>
  </si>
  <si>
    <t>UO 11</t>
  </si>
  <si>
    <t>UO 12</t>
  </si>
  <si>
    <t>UO 13</t>
  </si>
  <si>
    <t>UO 14</t>
  </si>
  <si>
    <t>Unité</t>
  </si>
  <si>
    <t xml:space="preserve">Total DPGF </t>
  </si>
  <si>
    <t>Pilotage du projet</t>
  </si>
  <si>
    <t>Tranche ferme : Solution de programmation - BUILD</t>
  </si>
  <si>
    <t>Formation initiale</t>
  </si>
  <si>
    <t>Par session</t>
  </si>
  <si>
    <t>par session</t>
  </si>
  <si>
    <t>TOTAL UO 1 - Maintenance annuelle et prestations associées</t>
  </si>
  <si>
    <t xml:space="preserve">Prestation </t>
  </si>
  <si>
    <t>UO 15</t>
  </si>
  <si>
    <t>Autres prestations</t>
  </si>
  <si>
    <t>Maintien en condition opérationnelle (MCO) de la Solution (incluant la maintenance adaptative)</t>
  </si>
  <si>
    <t>Maintenance évolutive - Simple</t>
  </si>
  <si>
    <t>Maintenance évolutive - Moyenne</t>
  </si>
  <si>
    <t>Maintenance évolutive - Complexe</t>
  </si>
  <si>
    <t>1 jour</t>
  </si>
  <si>
    <t>2 jours</t>
  </si>
  <si>
    <t>5 jours</t>
  </si>
  <si>
    <t>Documentation fonctionelle et technique</t>
  </si>
  <si>
    <t>UO 16</t>
  </si>
  <si>
    <t>UO 17</t>
  </si>
  <si>
    <t>1 an</t>
  </si>
  <si>
    <t xml:space="preserve">Le candidat est invité à renseigner les cellules en jaune et éventuellement en orange. Les autres cellules se calculent en principe automatiquement.
En cas d'erreur dans la constitution du fichier, le candidat est invité à alerter le CNC dans les plus brefs délai. Il est également autorisé à procéder d'office aux corrections nécéssaires.
Le candidat peut ajouter des informations relatives aux détails de ses prix ou aux prestations complémentaires qu'il propose s'il le souhaite (cf. cellules en orange). Le candidat peut ajouter des lignes si besoin. 
Si le candidat ajoute des lignes, il veille à modifier ou mettre en cohérence les informations des cellules (formules, totaux...) </t>
  </si>
  <si>
    <t xml:space="preserve">Le candidat est invité à renseigner les cellules en jaune et éventullement en orange. Les autres cellules se calculent en principe automatiquement.
En cas d'erreur dans la constitution du fichier, le candidat est invité à alerter le CNC dans les plus brefs délai. il est également autorisé à procéder d'office aux corrections nécéssaires.
Le candidat peut ajouter des informations relatives aux détails de ses prix ou aux prestations complémentaires qu'il propose s'il le souhaite (cf. cellules en orange). Le candidat peut ajouter des lignes si besoin. 
Si le candidat ajoute des lignes, il veille à modifier ou mettre en cohérence les informations des cellules (formules, totaux...) </t>
  </si>
  <si>
    <t>Manuels utilisateurs</t>
  </si>
  <si>
    <t>Poste 11</t>
  </si>
  <si>
    <t>Formation en présentiel en dehors de la formation initiale auprès du CNC et des coordinations nationales comprise dans la DPGF</t>
  </si>
  <si>
    <t>Formation en distanciel en dehors de la formation initiale auprès du CNC et des coordinations nationales comprise dans la DPGF</t>
  </si>
  <si>
    <t xml:space="preserve">Prix unitaire en € HT </t>
  </si>
  <si>
    <t xml:space="preserve">Prix unitaire en € TTC </t>
  </si>
  <si>
    <t>TOTAL en  €HT</t>
  </si>
  <si>
    <t xml:space="preserve">TOTAL en € TTC </t>
  </si>
  <si>
    <t xml:space="preserve">Le candidat est invité à renseigner les cellules en jaune et en orange pour tout ajout de prestations complémentaires. Les autres cellules se calculent en principe automatiquement.
En cas d'erreur dans la constitution du fichier, le candidat est invité à alerter le CNC dans les plus brefs délai. il est également autorisé à procéder d'office aux corrections nécéssaires.
Le candidat peut ajouter des informations relatives aux détails de ses prix ou aux prestations complémentaires qu'il propose s'il le souhaite (cf. cellules en orange). Le candidat peut ajouter des lignes si besoin. 
Si le candidat ajoute des lignes, il veille à modifier ou mettre en cohérence les informations des cellules (formules, totaux...) </t>
  </si>
  <si>
    <t>Quantité sur 12 ans</t>
  </si>
  <si>
    <t>MCO</t>
  </si>
  <si>
    <t>Maintien en conditions opérationnelles (MCO)</t>
  </si>
  <si>
    <t>Maintien préventive, corrective et adaptative</t>
  </si>
  <si>
    <t>Poste 12</t>
  </si>
  <si>
    <t>En cas de solution "sur étagère" : Licence (Fourniture de la Solution avec un droit d’usage pour les agents du CNC)</t>
  </si>
  <si>
    <t>Le cas échéant, Cession des droits de propriété intellectuelle pour toute la durée des droits de propriété intellectuelle</t>
  </si>
  <si>
    <t>En cas de solution "sur étagère" : Licence (Fourniture de la Solution avec un droit d’usage pour le CNC et les tiers désignés par lui - cf. art. 5 du CCAP)</t>
  </si>
  <si>
    <t xml:space="preserve">TOTAL DQE </t>
  </si>
  <si>
    <t>DPGF</t>
  </si>
  <si>
    <t>TOTAL DQE + DPGF</t>
  </si>
  <si>
    <t>Développement des API avec la plateforme tierce de mise à disposition des œuvres (DCP / KDM / streaming et API d'exposition des données)</t>
  </si>
  <si>
    <t>Marché n° 2026034</t>
  </si>
  <si>
    <t>Annexe 5 au règlement de la consultation (RC) :
Détail quantitatif estimatif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</si>
</sst>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quot;€&quot;"/>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sz val="14"/>
      <color theme="1"/>
      <name val="Calibri"/>
      <family val="2"/>
      <scheme val="minor"/>
    </font>
    <font>
      <sz val="8"/>
      <name val="Calibri"/>
      <family val="2"/>
      <scheme val="minor"/>
    </font>
    <font>
      <sz val="11"/>
      <color rgb="FFFF0000"/>
      <name val="Calibri"/>
      <family val="2"/>
      <scheme val="minor"/>
    </font>
    <font>
      <sz val="11"/>
      <name val="Calibri"/>
      <family val="2"/>
      <scheme val="minor"/>
    </font>
    <font>
      <sz val="11"/>
      <color rgb="FF000000"/>
      <name val="Calibri"/>
      <family val="2"/>
      <scheme val="minor"/>
    </font>
  </fonts>
  <fills count="17">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rgb="FFFFC000"/>
        <bgColor indexed="64"/>
      </patternFill>
    </fill>
    <fill>
      <patternFill patternType="solid">
        <fgColor rgb="FFFFFF00"/>
        <bgColor rgb="FF000000"/>
      </patternFill>
    </fill>
    <fill>
      <patternFill patternType="solid">
        <fgColor rgb="FFFFC000"/>
        <bgColor rgb="FF000000"/>
      </patternFill>
    </fill>
    <fill>
      <patternFill patternType="solid">
        <fgColor theme="5"/>
        <bgColor indexed="64"/>
      </patternFill>
    </fill>
    <fill>
      <patternFill patternType="solid">
        <fgColor theme="4" tint="0.79995117038483843"/>
        <bgColor indexed="64"/>
      </patternFill>
    </fill>
    <fill>
      <patternFill patternType="solid">
        <fgColor theme="1" tint="0.49998474074526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tint="-0.499984740745262"/>
        <bgColor indexed="64"/>
      </patternFill>
    </fill>
  </fills>
  <borders count="54">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83">
    <xf numFmtId="0" fontId="0" fillId="0" borderId="0" xfId="0"/>
    <xf numFmtId="0" fontId="0" fillId="0" borderId="0" xfId="0" applyAlignment="1">
      <alignment vertical="center"/>
    </xf>
    <xf numFmtId="0" fontId="0" fillId="0" borderId="0" xfId="0" applyAlignment="1">
      <alignment horizontal="center"/>
    </xf>
    <xf numFmtId="0" fontId="5" fillId="0" borderId="0" xfId="0" applyFont="1" applyAlignment="1">
      <alignment vertical="center"/>
    </xf>
    <xf numFmtId="164" fontId="0" fillId="0" borderId="0" xfId="0" applyNumberFormat="1"/>
    <xf numFmtId="0" fontId="0" fillId="0" borderId="0" xfId="0" applyAlignment="1">
      <alignment horizontal="right" indent="1"/>
    </xf>
    <xf numFmtId="0" fontId="2" fillId="2" borderId="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33"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16" xfId="0" applyBorder="1" applyAlignment="1">
      <alignment horizontal="center"/>
    </xf>
    <xf numFmtId="0" fontId="2" fillId="2" borderId="10" xfId="0" applyFont="1" applyFill="1" applyBorder="1" applyAlignment="1">
      <alignment horizontal="center" vertical="center" wrapText="1"/>
    </xf>
    <xf numFmtId="0" fontId="2" fillId="2" borderId="14" xfId="0" applyFont="1" applyFill="1" applyBorder="1" applyAlignment="1">
      <alignment vertical="center" wrapText="1"/>
    </xf>
    <xf numFmtId="0" fontId="0" fillId="0" borderId="5" xfId="0" applyBorder="1" applyAlignment="1">
      <alignment horizontal="center"/>
    </xf>
    <xf numFmtId="0" fontId="0" fillId="0" borderId="12" xfId="0" applyBorder="1" applyAlignment="1">
      <alignment horizontal="center"/>
    </xf>
    <xf numFmtId="0" fontId="0" fillId="0" borderId="21" xfId="0" applyBorder="1" applyAlignment="1">
      <alignment horizontal="center"/>
    </xf>
    <xf numFmtId="0" fontId="0" fillId="0" borderId="12" xfId="0" applyBorder="1" applyAlignment="1">
      <alignment horizontal="center" vertical="center"/>
    </xf>
    <xf numFmtId="0" fontId="0" fillId="0" borderId="16" xfId="0" applyBorder="1" applyAlignment="1">
      <alignment horizontal="center" vertical="center"/>
    </xf>
    <xf numFmtId="0" fontId="8" fillId="0" borderId="16" xfId="0" applyFont="1" applyBorder="1" applyAlignment="1">
      <alignment horizontal="center" vertical="center" wrapText="1"/>
    </xf>
    <xf numFmtId="0" fontId="0" fillId="8" borderId="21" xfId="0" applyFill="1" applyBorder="1" applyAlignment="1">
      <alignment horizontal="center" vertical="center"/>
    </xf>
    <xf numFmtId="0" fontId="0" fillId="8" borderId="24" xfId="0" applyFill="1" applyBorder="1" applyAlignment="1">
      <alignment horizontal="left" vertical="center" wrapText="1"/>
    </xf>
    <xf numFmtId="0" fontId="0" fillId="8" borderId="26" xfId="0" applyFill="1" applyBorder="1" applyAlignment="1">
      <alignment horizontal="center"/>
    </xf>
    <xf numFmtId="0" fontId="0" fillId="8" borderId="16" xfId="0" applyFill="1" applyBorder="1" applyAlignment="1">
      <alignment horizontal="center"/>
    </xf>
    <xf numFmtId="9" fontId="1" fillId="8" borderId="27" xfId="2" applyFont="1" applyFill="1" applyBorder="1" applyAlignment="1">
      <alignment horizontal="center"/>
    </xf>
    <xf numFmtId="9" fontId="1" fillId="8" borderId="30" xfId="2" applyFont="1" applyFill="1" applyBorder="1" applyAlignment="1">
      <alignment horizontal="center"/>
    </xf>
    <xf numFmtId="0" fontId="0" fillId="0" borderId="36" xfId="0" applyBorder="1" applyAlignment="1">
      <alignment vertical="center" wrapText="1"/>
    </xf>
    <xf numFmtId="0" fontId="2" fillId="2" borderId="4" xfId="0" applyFont="1" applyFill="1" applyBorder="1" applyAlignment="1">
      <alignment vertical="center" wrapText="1"/>
    </xf>
    <xf numFmtId="0" fontId="0" fillId="0" borderId="23" xfId="0" applyBorder="1" applyAlignment="1">
      <alignment vertical="center" wrapText="1"/>
    </xf>
    <xf numFmtId="0" fontId="0" fillId="8" borderId="37" xfId="0" applyFill="1" applyBorder="1" applyAlignment="1">
      <alignment wrapText="1"/>
    </xf>
    <xf numFmtId="165" fontId="0" fillId="0" borderId="0" xfId="1" applyNumberFormat="1" applyFont="1" applyAlignment="1">
      <alignment horizontal="center"/>
    </xf>
    <xf numFmtId="0" fontId="8" fillId="0" borderId="12" xfId="0" applyFont="1" applyBorder="1" applyAlignment="1">
      <alignment horizontal="center" vertical="center" wrapText="1"/>
    </xf>
    <xf numFmtId="0" fontId="0" fillId="8" borderId="21" xfId="0" applyFill="1" applyBorder="1" applyAlignment="1">
      <alignment horizontal="center"/>
    </xf>
    <xf numFmtId="9" fontId="9" fillId="9" borderId="9" xfId="0" applyNumberFormat="1" applyFont="1" applyFill="1" applyBorder="1" applyAlignment="1">
      <alignment horizontal="center"/>
    </xf>
    <xf numFmtId="9" fontId="9" fillId="9" borderId="28" xfId="0" applyNumberFormat="1" applyFont="1" applyFill="1" applyBorder="1" applyAlignment="1">
      <alignment horizontal="center"/>
    </xf>
    <xf numFmtId="9" fontId="9" fillId="9" borderId="27" xfId="0" applyNumberFormat="1" applyFont="1" applyFill="1" applyBorder="1" applyAlignment="1">
      <alignment horizontal="center"/>
    </xf>
    <xf numFmtId="0" fontId="0" fillId="8" borderId="34" xfId="0" applyFill="1" applyBorder="1" applyAlignment="1">
      <alignment horizontal="center"/>
    </xf>
    <xf numFmtId="0" fontId="0" fillId="8" borderId="15" xfId="0" applyFill="1" applyBorder="1" applyAlignment="1">
      <alignment horizontal="center"/>
    </xf>
    <xf numFmtId="9" fontId="1" fillId="8" borderId="9" xfId="2" applyFont="1" applyFill="1" applyBorder="1" applyAlignment="1">
      <alignment horizontal="center"/>
    </xf>
    <xf numFmtId="0" fontId="0" fillId="8" borderId="24" xfId="0" applyFill="1" applyBorder="1" applyAlignment="1">
      <alignment wrapText="1"/>
    </xf>
    <xf numFmtId="0" fontId="8" fillId="0" borderId="13" xfId="0" applyFont="1" applyBorder="1" applyAlignment="1">
      <alignment horizontal="center" vertical="center" wrapText="1"/>
    </xf>
    <xf numFmtId="0" fontId="9" fillId="9" borderId="36" xfId="0" applyFont="1" applyFill="1" applyBorder="1" applyAlignment="1">
      <alignment horizontal="right" indent="1"/>
    </xf>
    <xf numFmtId="0" fontId="9" fillId="9" borderId="23" xfId="0" applyFont="1" applyFill="1" applyBorder="1" applyAlignment="1">
      <alignment horizontal="right" indent="1"/>
    </xf>
    <xf numFmtId="3" fontId="9" fillId="9" borderId="24" xfId="0" applyNumberFormat="1" applyFont="1" applyFill="1" applyBorder="1" applyAlignment="1">
      <alignment horizontal="right" indent="1"/>
    </xf>
    <xf numFmtId="0" fontId="9" fillId="9" borderId="24" xfId="0" applyFont="1" applyFill="1" applyBorder="1" applyAlignment="1">
      <alignment horizontal="right" indent="1"/>
    </xf>
    <xf numFmtId="4" fontId="0" fillId="8" borderId="24" xfId="0" applyNumberFormat="1" applyFill="1" applyBorder="1" applyAlignment="1">
      <alignment horizontal="right" indent="1"/>
    </xf>
    <xf numFmtId="4" fontId="0" fillId="8" borderId="37" xfId="0" applyNumberFormat="1" applyFill="1" applyBorder="1" applyAlignment="1">
      <alignment horizontal="right" indent="1"/>
    </xf>
    <xf numFmtId="1" fontId="9" fillId="9" borderId="24" xfId="0" applyNumberFormat="1" applyFont="1" applyFill="1" applyBorder="1" applyAlignment="1">
      <alignment horizontal="right" vertical="center" wrapText="1"/>
    </xf>
    <xf numFmtId="2" fontId="0" fillId="8" borderId="23" xfId="0" applyNumberFormat="1" applyFill="1" applyBorder="1" applyAlignment="1">
      <alignment horizontal="right" wrapText="1" indent="1"/>
    </xf>
    <xf numFmtId="2" fontId="0" fillId="8" borderId="19" xfId="0" applyNumberFormat="1" applyFill="1" applyBorder="1" applyAlignment="1">
      <alignment horizontal="right" wrapText="1" indent="1"/>
    </xf>
    <xf numFmtId="165" fontId="2" fillId="2" borderId="14" xfId="1" applyNumberFormat="1" applyFont="1" applyFill="1" applyBorder="1" applyAlignment="1">
      <alignment horizontal="center" vertical="center" wrapText="1"/>
    </xf>
    <xf numFmtId="165" fontId="0" fillId="0" borderId="34" xfId="1" applyNumberFormat="1" applyFont="1" applyBorder="1" applyAlignment="1">
      <alignment horizontal="center"/>
    </xf>
    <xf numFmtId="165" fontId="0" fillId="0" borderId="34" xfId="1" applyNumberFormat="1" applyFont="1" applyBorder="1" applyAlignment="1">
      <alignment horizontal="center" vertical="center"/>
    </xf>
    <xf numFmtId="165" fontId="0" fillId="0" borderId="15" xfId="1" applyNumberFormat="1" applyFont="1" applyBorder="1" applyAlignment="1">
      <alignment horizontal="center"/>
    </xf>
    <xf numFmtId="0" fontId="2" fillId="2" borderId="11" xfId="0" applyFont="1" applyFill="1" applyBorder="1" applyAlignment="1">
      <alignment horizontal="center" vertical="center"/>
    </xf>
    <xf numFmtId="9" fontId="1" fillId="8" borderId="43" xfId="2" applyFont="1" applyFill="1" applyBorder="1" applyAlignment="1">
      <alignment horizontal="center"/>
    </xf>
    <xf numFmtId="0" fontId="0" fillId="0" borderId="0" xfId="0" applyAlignment="1">
      <alignment horizontal="center" wrapText="1"/>
    </xf>
    <xf numFmtId="9" fontId="9" fillId="10" borderId="27" xfId="0" applyNumberFormat="1" applyFont="1" applyFill="1" applyBorder="1" applyAlignment="1">
      <alignment horizontal="center"/>
    </xf>
    <xf numFmtId="0" fontId="0" fillId="0" borderId="36" xfId="0" applyBorder="1" applyAlignment="1">
      <alignment wrapText="1"/>
    </xf>
    <xf numFmtId="0" fontId="0" fillId="0" borderId="23" xfId="0" applyBorder="1" applyAlignment="1">
      <alignment wrapText="1"/>
    </xf>
    <xf numFmtId="0" fontId="0" fillId="0" borderId="24" xfId="0" applyBorder="1" applyAlignment="1">
      <alignment wrapText="1"/>
    </xf>
    <xf numFmtId="0" fontId="0" fillId="0" borderId="23" xfId="0" applyBorder="1"/>
    <xf numFmtId="0" fontId="0" fillId="8" borderId="24" xfId="0" applyFill="1" applyBorder="1"/>
    <xf numFmtId="0" fontId="2" fillId="2" borderId="6" xfId="0" applyFont="1" applyFill="1" applyBorder="1" applyAlignment="1">
      <alignment horizontal="center" vertical="center" wrapText="1"/>
    </xf>
    <xf numFmtId="3" fontId="9" fillId="9" borderId="44" xfId="0" applyNumberFormat="1" applyFont="1" applyFill="1" applyBorder="1" applyAlignment="1">
      <alignment horizontal="right" indent="1"/>
    </xf>
    <xf numFmtId="3" fontId="9" fillId="9" borderId="38" xfId="0" applyNumberFormat="1" applyFont="1" applyFill="1" applyBorder="1" applyAlignment="1">
      <alignment horizontal="right" indent="1"/>
    </xf>
    <xf numFmtId="3" fontId="9" fillId="9" borderId="40" xfId="0" applyNumberFormat="1" applyFont="1" applyFill="1" applyBorder="1" applyAlignment="1">
      <alignment horizontal="right" indent="1"/>
    </xf>
    <xf numFmtId="3" fontId="9" fillId="10" borderId="40" xfId="0" applyNumberFormat="1" applyFont="1" applyFill="1" applyBorder="1" applyAlignment="1">
      <alignment horizontal="right" indent="1"/>
    </xf>
    <xf numFmtId="4" fontId="0" fillId="8" borderId="39" xfId="0" applyNumberFormat="1" applyFill="1" applyBorder="1" applyAlignment="1">
      <alignment horizontal="right" indent="1"/>
    </xf>
    <xf numFmtId="0" fontId="7" fillId="0" borderId="0" xfId="0" applyFont="1"/>
    <xf numFmtId="2" fontId="0" fillId="0" borderId="0" xfId="0" applyNumberFormat="1"/>
    <xf numFmtId="0" fontId="4" fillId="4" borderId="4"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0" borderId="25" xfId="0" applyFont="1" applyBorder="1" applyAlignment="1">
      <alignment horizontal="center" vertical="center" textRotation="90"/>
    </xf>
    <xf numFmtId="0" fontId="5" fillId="0" borderId="20" xfId="0" applyFont="1" applyBorder="1" applyAlignment="1">
      <alignment horizontal="center" vertical="center" textRotation="90"/>
    </xf>
    <xf numFmtId="0" fontId="5" fillId="0" borderId="5" xfId="0" applyFont="1" applyBorder="1" applyAlignment="1">
      <alignment horizontal="center" vertical="center" textRotation="90"/>
    </xf>
    <xf numFmtId="0" fontId="7" fillId="3" borderId="4" xfId="0" applyFont="1" applyFill="1" applyBorder="1" applyAlignment="1">
      <alignment horizontal="left" vertical="center" wrapText="1"/>
    </xf>
    <xf numFmtId="0" fontId="7" fillId="3" borderId="17" xfId="0" applyFont="1" applyFill="1" applyBorder="1" applyAlignment="1">
      <alignment horizontal="left" vertical="center"/>
    </xf>
    <xf numFmtId="0" fontId="7" fillId="3" borderId="14" xfId="0" applyFont="1" applyFill="1" applyBorder="1" applyAlignment="1">
      <alignment horizontal="left" vertical="center"/>
    </xf>
    <xf numFmtId="0" fontId="0" fillId="8" borderId="38" xfId="0" applyFill="1" applyBorder="1" applyAlignment="1">
      <alignment horizontal="center" wrapText="1"/>
    </xf>
    <xf numFmtId="0" fontId="0" fillId="8" borderId="23" xfId="0" applyFill="1" applyBorder="1" applyAlignment="1">
      <alignment horizontal="center" wrapText="1"/>
    </xf>
    <xf numFmtId="0" fontId="0" fillId="8" borderId="34" xfId="0" applyFill="1" applyBorder="1" applyAlignment="1">
      <alignment horizontal="center" wrapText="1"/>
    </xf>
    <xf numFmtId="0" fontId="0" fillId="0" borderId="38" xfId="0" applyBorder="1" applyAlignment="1">
      <alignment horizontal="left" vertical="center" wrapText="1"/>
    </xf>
    <xf numFmtId="0" fontId="0" fillId="0" borderId="23" xfId="0" applyBorder="1" applyAlignment="1">
      <alignment horizontal="left" vertical="center" wrapText="1"/>
    </xf>
    <xf numFmtId="0" fontId="0" fillId="0" borderId="34" xfId="0" applyBorder="1" applyAlignment="1">
      <alignment horizontal="left" vertical="center" wrapText="1"/>
    </xf>
    <xf numFmtId="0" fontId="0" fillId="0" borderId="40" xfId="0" applyBorder="1" applyAlignment="1">
      <alignment horizontal="left" vertical="center" wrapText="1"/>
    </xf>
    <xf numFmtId="0" fontId="0" fillId="0" borderId="24" xfId="0" applyBorder="1" applyAlignment="1">
      <alignment horizontal="left" vertical="center" wrapText="1"/>
    </xf>
    <xf numFmtId="0" fontId="0" fillId="0" borderId="35" xfId="0" applyBorder="1" applyAlignment="1">
      <alignment horizontal="left" vertical="center" wrapText="1"/>
    </xf>
    <xf numFmtId="0" fontId="2" fillId="6" borderId="25"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0" fillId="0" borderId="25" xfId="0" applyBorder="1" applyAlignment="1">
      <alignment horizontal="center" vertical="center"/>
    </xf>
    <xf numFmtId="0" fontId="0" fillId="0" borderId="20" xfId="0" applyBorder="1" applyAlignment="1">
      <alignment horizontal="center" vertical="center"/>
    </xf>
    <xf numFmtId="0" fontId="0" fillId="0" borderId="5" xfId="0" applyBorder="1" applyAlignment="1">
      <alignment horizontal="center" vertical="center"/>
    </xf>
    <xf numFmtId="0" fontId="0" fillId="0" borderId="25" xfId="0" applyBorder="1" applyAlignment="1">
      <alignment horizontal="center" vertical="center" wrapText="1"/>
    </xf>
    <xf numFmtId="0" fontId="0" fillId="0" borderId="20" xfId="0" applyBorder="1" applyAlignment="1">
      <alignment horizontal="center" vertical="center" wrapText="1"/>
    </xf>
    <xf numFmtId="0" fontId="0" fillId="0" borderId="5" xfId="0" applyBorder="1" applyAlignment="1">
      <alignment horizontal="center" vertical="center" wrapText="1"/>
    </xf>
    <xf numFmtId="0" fontId="2" fillId="7" borderId="4" xfId="0" applyFont="1" applyFill="1" applyBorder="1" applyAlignment="1">
      <alignment horizontal="right"/>
    </xf>
    <xf numFmtId="0" fontId="2" fillId="7" borderId="17" xfId="0" applyFont="1" applyFill="1" applyBorder="1" applyAlignment="1">
      <alignment horizontal="right"/>
    </xf>
    <xf numFmtId="0" fontId="0" fillId="8" borderId="39" xfId="0" applyFill="1" applyBorder="1" applyAlignment="1">
      <alignment horizontal="center" wrapText="1"/>
    </xf>
    <xf numFmtId="0" fontId="0" fillId="8" borderId="37" xfId="0" applyFill="1" applyBorder="1" applyAlignment="1">
      <alignment horizontal="center" wrapText="1"/>
    </xf>
    <xf numFmtId="0" fontId="0" fillId="8" borderId="31" xfId="0" applyFill="1" applyBorder="1" applyAlignment="1">
      <alignment horizont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38" xfId="0" applyBorder="1" applyAlignment="1">
      <alignment horizontal="left" wrapText="1"/>
    </xf>
    <xf numFmtId="0" fontId="0" fillId="0" borderId="23" xfId="0" applyBorder="1" applyAlignment="1">
      <alignment horizontal="left" wrapText="1"/>
    </xf>
    <xf numFmtId="0" fontId="0" fillId="0" borderId="34" xfId="0" applyBorder="1" applyAlignment="1">
      <alignment horizontal="left" wrapText="1"/>
    </xf>
    <xf numFmtId="0" fontId="0" fillId="0" borderId="18" xfId="0" applyBorder="1" applyAlignment="1">
      <alignment horizontal="center" vertical="center"/>
    </xf>
    <xf numFmtId="0" fontId="0" fillId="0" borderId="6" xfId="0" applyBorder="1" applyAlignment="1">
      <alignment horizontal="center" vertical="center" wrapText="1"/>
    </xf>
    <xf numFmtId="0" fontId="0" fillId="0" borderId="41" xfId="0" applyBorder="1" applyAlignment="1">
      <alignment horizontal="center" vertical="center" wrapText="1"/>
    </xf>
    <xf numFmtId="0" fontId="2" fillId="7" borderId="2" xfId="0" applyFont="1" applyFill="1" applyBorder="1" applyAlignment="1">
      <alignment horizontal="right"/>
    </xf>
    <xf numFmtId="0" fontId="2" fillId="7" borderId="11" xfId="0" applyFont="1" applyFill="1" applyBorder="1" applyAlignment="1">
      <alignment horizontal="right"/>
    </xf>
    <xf numFmtId="0" fontId="2" fillId="7" borderId="33" xfId="0" applyFont="1" applyFill="1" applyBorder="1" applyAlignment="1">
      <alignment horizontal="right"/>
    </xf>
    <xf numFmtId="0" fontId="0" fillId="0" borderId="41" xfId="0" applyBorder="1" applyAlignment="1">
      <alignment horizontal="left" vertical="center" wrapText="1"/>
    </xf>
    <xf numFmtId="0" fontId="0" fillId="0" borderId="0" xfId="0" applyAlignment="1">
      <alignment horizontal="left" vertical="center" wrapText="1"/>
    </xf>
    <xf numFmtId="0" fontId="0" fillId="0" borderId="22" xfId="0" applyBorder="1" applyAlignment="1">
      <alignment horizontal="left" vertical="center" wrapText="1"/>
    </xf>
    <xf numFmtId="0" fontId="8" fillId="0" borderId="22" xfId="0" applyFont="1" applyFill="1" applyBorder="1" applyAlignment="1">
      <alignment horizontal="center" vertical="center" wrapText="1"/>
    </xf>
    <xf numFmtId="0" fontId="8" fillId="0" borderId="35" xfId="0" applyFont="1" applyFill="1" applyBorder="1" applyAlignment="1">
      <alignment horizontal="center" vertical="center" wrapText="1"/>
    </xf>
    <xf numFmtId="0" fontId="0" fillId="0" borderId="35" xfId="0" applyFill="1" applyBorder="1" applyAlignment="1">
      <alignment horizontal="center"/>
    </xf>
    <xf numFmtId="0" fontId="3" fillId="11" borderId="4" xfId="0" applyFont="1" applyFill="1" applyBorder="1" applyAlignment="1">
      <alignment horizontal="right" wrapText="1"/>
    </xf>
    <xf numFmtId="0" fontId="3" fillId="11" borderId="17" xfId="0" applyFont="1" applyFill="1" applyBorder="1" applyAlignment="1">
      <alignment horizontal="right" wrapText="1"/>
    </xf>
    <xf numFmtId="0" fontId="2" fillId="2" borderId="4"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26" xfId="0" applyBorder="1" applyAlignment="1">
      <alignment horizontal="center" vertical="center" wrapText="1"/>
    </xf>
    <xf numFmtId="3" fontId="9" fillId="9" borderId="23" xfId="0" applyNumberFormat="1" applyFont="1" applyFill="1" applyBorder="1" applyAlignment="1">
      <alignment horizontal="right" indent="1"/>
    </xf>
    <xf numFmtId="4" fontId="0" fillId="8" borderId="23" xfId="0" applyNumberFormat="1" applyFill="1" applyBorder="1" applyAlignment="1">
      <alignment horizontal="right" indent="1"/>
    </xf>
    <xf numFmtId="1" fontId="9" fillId="9" borderId="0" xfId="0" applyNumberFormat="1" applyFont="1" applyFill="1" applyBorder="1" applyAlignment="1">
      <alignment horizontal="right" vertical="center" wrapText="1"/>
    </xf>
    <xf numFmtId="165" fontId="0" fillId="0" borderId="45" xfId="1" applyNumberFormat="1" applyFont="1" applyBorder="1" applyAlignment="1">
      <alignment horizontal="center" vertical="center"/>
    </xf>
    <xf numFmtId="0" fontId="2" fillId="2" borderId="46" xfId="0" applyFont="1" applyFill="1" applyBorder="1" applyAlignment="1">
      <alignment horizontal="center" vertical="center"/>
    </xf>
    <xf numFmtId="9" fontId="9" fillId="9" borderId="47" xfId="0" applyNumberFormat="1" applyFont="1" applyFill="1" applyBorder="1" applyAlignment="1">
      <alignment horizontal="center"/>
    </xf>
    <xf numFmtId="0" fontId="0" fillId="12" borderId="14" xfId="0" applyFill="1" applyBorder="1" applyAlignment="1">
      <alignment horizontal="center"/>
    </xf>
    <xf numFmtId="0" fontId="0" fillId="12" borderId="11" xfId="0" applyFill="1" applyBorder="1" applyAlignment="1">
      <alignment horizontal="center"/>
    </xf>
    <xf numFmtId="165" fontId="0" fillId="13" borderId="42" xfId="1" applyNumberFormat="1" applyFont="1" applyFill="1" applyBorder="1" applyAlignment="1" applyProtection="1">
      <alignment horizontal="center"/>
    </xf>
    <xf numFmtId="165" fontId="0" fillId="13" borderId="34" xfId="1" applyNumberFormat="1" applyFont="1" applyFill="1" applyBorder="1" applyAlignment="1" applyProtection="1">
      <alignment horizontal="center"/>
    </xf>
    <xf numFmtId="165" fontId="0" fillId="13" borderId="35" xfId="1" applyNumberFormat="1" applyFont="1" applyFill="1" applyBorder="1" applyAlignment="1" applyProtection="1">
      <alignment horizontal="center"/>
    </xf>
    <xf numFmtId="0" fontId="0" fillId="5" borderId="10" xfId="0" applyFill="1" applyBorder="1" applyAlignment="1">
      <alignment horizontal="center"/>
    </xf>
    <xf numFmtId="0" fontId="0" fillId="5" borderId="26" xfId="0" applyFill="1" applyBorder="1" applyAlignment="1">
      <alignment horizontal="center" vertical="center" wrapText="1"/>
    </xf>
    <xf numFmtId="0" fontId="0" fillId="5" borderId="4" xfId="0" applyFill="1" applyBorder="1" applyAlignment="1">
      <alignment horizontal="center"/>
    </xf>
    <xf numFmtId="165" fontId="3" fillId="5" borderId="14" xfId="1" applyNumberFormat="1" applyFont="1" applyFill="1" applyBorder="1" applyAlignment="1">
      <alignment horizontal="center"/>
    </xf>
    <xf numFmtId="165" fontId="2" fillId="2" borderId="2" xfId="1" applyNumberFormat="1" applyFont="1" applyFill="1" applyBorder="1" applyAlignment="1">
      <alignment horizontal="center" vertical="center" wrapText="1"/>
    </xf>
    <xf numFmtId="165" fontId="0" fillId="0" borderId="48" xfId="1" applyNumberFormat="1" applyFont="1" applyBorder="1" applyAlignment="1" applyProtection="1">
      <alignment horizontal="center"/>
    </xf>
    <xf numFmtId="165" fontId="0" fillId="0" borderId="49" xfId="1" applyNumberFormat="1" applyFont="1" applyBorder="1" applyAlignment="1" applyProtection="1">
      <alignment horizontal="center"/>
    </xf>
    <xf numFmtId="165" fontId="0" fillId="0" borderId="50" xfId="1" applyNumberFormat="1" applyFont="1" applyBorder="1" applyAlignment="1" applyProtection="1">
      <alignment horizontal="center"/>
    </xf>
    <xf numFmtId="165" fontId="3" fillId="5" borderId="2" xfId="1" applyNumberFormat="1" applyFont="1" applyFill="1" applyBorder="1" applyAlignment="1">
      <alignment horizontal="center"/>
    </xf>
    <xf numFmtId="165" fontId="0" fillId="0" borderId="51" xfId="1" applyNumberFormat="1" applyFont="1" applyBorder="1" applyAlignment="1">
      <alignment horizontal="center" vertical="center"/>
    </xf>
    <xf numFmtId="165" fontId="0" fillId="0" borderId="49" xfId="1" applyNumberFormat="1" applyFont="1" applyBorder="1" applyAlignment="1">
      <alignment horizontal="center" vertical="center"/>
    </xf>
    <xf numFmtId="165" fontId="0" fillId="0" borderId="49" xfId="1" applyNumberFormat="1" applyFont="1" applyBorder="1" applyAlignment="1">
      <alignment horizontal="center"/>
    </xf>
    <xf numFmtId="165" fontId="0" fillId="0" borderId="52" xfId="1" applyNumberFormat="1" applyFont="1" applyBorder="1" applyAlignment="1">
      <alignment horizontal="center"/>
    </xf>
    <xf numFmtId="165" fontId="3" fillId="11" borderId="14" xfId="1" applyNumberFormat="1" applyFont="1" applyFill="1" applyBorder="1" applyAlignment="1">
      <alignment horizontal="center"/>
    </xf>
    <xf numFmtId="165" fontId="3" fillId="11" borderId="2" xfId="1" applyNumberFormat="1" applyFont="1" applyFill="1" applyBorder="1" applyAlignment="1">
      <alignment horizontal="center"/>
    </xf>
    <xf numFmtId="0" fontId="3" fillId="14" borderId="4" xfId="0" applyFont="1" applyFill="1" applyBorder="1" applyAlignment="1">
      <alignment horizontal="right" wrapText="1"/>
    </xf>
    <xf numFmtId="0" fontId="3" fillId="14" borderId="17" xfId="0" applyFont="1" applyFill="1" applyBorder="1" applyAlignment="1">
      <alignment horizontal="right" wrapText="1"/>
    </xf>
    <xf numFmtId="165" fontId="3" fillId="14" borderId="2" xfId="1" applyNumberFormat="1" applyFont="1" applyFill="1" applyBorder="1" applyAlignment="1">
      <alignment horizontal="center"/>
    </xf>
    <xf numFmtId="165" fontId="3" fillId="14" borderId="14" xfId="1" applyNumberFormat="1" applyFont="1" applyFill="1" applyBorder="1" applyAlignment="1">
      <alignment horizontal="center"/>
    </xf>
    <xf numFmtId="0" fontId="3" fillId="15" borderId="4" xfId="0" applyFont="1" applyFill="1" applyBorder="1" applyAlignment="1">
      <alignment horizontal="right" wrapText="1"/>
    </xf>
    <xf numFmtId="0" fontId="3" fillId="15" borderId="17" xfId="0" applyFont="1" applyFill="1" applyBorder="1" applyAlignment="1">
      <alignment horizontal="right" wrapText="1"/>
    </xf>
    <xf numFmtId="165" fontId="3" fillId="15" borderId="2" xfId="1" applyNumberFormat="1" applyFont="1" applyFill="1" applyBorder="1" applyAlignment="1">
      <alignment horizontal="center"/>
    </xf>
    <xf numFmtId="165" fontId="3" fillId="15" borderId="14" xfId="1" applyNumberFormat="1" applyFont="1" applyFill="1" applyBorder="1" applyAlignment="1">
      <alignment horizontal="center"/>
    </xf>
    <xf numFmtId="0" fontId="2" fillId="14" borderId="4" xfId="0" applyFont="1" applyFill="1" applyBorder="1" applyAlignment="1">
      <alignment horizontal="center"/>
    </xf>
    <xf numFmtId="0" fontId="2" fillId="14" borderId="17" xfId="0" applyFont="1" applyFill="1" applyBorder="1" applyAlignment="1">
      <alignment horizontal="center"/>
    </xf>
    <xf numFmtId="4" fontId="3" fillId="14" borderId="18" xfId="0" applyNumberFormat="1" applyFont="1" applyFill="1" applyBorder="1" applyAlignment="1">
      <alignment horizontal="right" indent="1"/>
    </xf>
    <xf numFmtId="4" fontId="3" fillId="14" borderId="15" xfId="1" applyNumberFormat="1" applyFont="1" applyFill="1" applyBorder="1" applyAlignment="1">
      <alignment horizontal="right" indent="1"/>
    </xf>
    <xf numFmtId="9" fontId="1" fillId="3" borderId="30" xfId="2" applyFont="1" applyFill="1" applyBorder="1" applyAlignment="1">
      <alignment horizontal="center"/>
    </xf>
    <xf numFmtId="9" fontId="9" fillId="9" borderId="29" xfId="0" applyNumberFormat="1" applyFont="1" applyFill="1" applyBorder="1" applyAlignment="1">
      <alignment horizontal="center"/>
    </xf>
    <xf numFmtId="9" fontId="9" fillId="9" borderId="1" xfId="0" applyNumberFormat="1" applyFont="1" applyFill="1" applyBorder="1" applyAlignment="1">
      <alignment horizontal="center"/>
    </xf>
    <xf numFmtId="9" fontId="9" fillId="10" borderId="32" xfId="0" applyNumberFormat="1" applyFont="1" applyFill="1" applyBorder="1" applyAlignment="1">
      <alignment horizontal="center"/>
    </xf>
    <xf numFmtId="9" fontId="1" fillId="8" borderId="53" xfId="2" applyFont="1" applyFill="1" applyBorder="1" applyAlignment="1">
      <alignment horizontal="center"/>
    </xf>
    <xf numFmtId="0" fontId="8" fillId="0" borderId="23" xfId="0" applyFont="1" applyFill="1" applyBorder="1" applyAlignment="1">
      <alignment wrapText="1"/>
    </xf>
    <xf numFmtId="165" fontId="0" fillId="16" borderId="42" xfId="1" applyNumberFormat="1" applyFont="1" applyFill="1" applyBorder="1" applyAlignment="1">
      <alignment horizontal="center"/>
    </xf>
    <xf numFmtId="165" fontId="0" fillId="16" borderId="34" xfId="1" applyNumberFormat="1" applyFont="1" applyFill="1" applyBorder="1" applyAlignment="1">
      <alignment horizontal="center"/>
    </xf>
    <xf numFmtId="165" fontId="0" fillId="16" borderId="35" xfId="1" applyNumberFormat="1" applyFont="1" applyFill="1" applyBorder="1" applyAlignment="1">
      <alignment horizontal="center"/>
    </xf>
    <xf numFmtId="165" fontId="0" fillId="16" borderId="31" xfId="1" applyNumberFormat="1" applyFont="1" applyFill="1" applyBorder="1" applyAlignment="1">
      <alignment horizontal="center"/>
    </xf>
    <xf numFmtId="4" fontId="3" fillId="5" borderId="4" xfId="0" applyNumberFormat="1" applyFont="1" applyFill="1" applyBorder="1" applyAlignment="1">
      <alignment horizontal="right" indent="1"/>
    </xf>
    <xf numFmtId="9" fontId="9" fillId="9" borderId="11" xfId="0" applyNumberFormat="1" applyFont="1" applyFill="1" applyBorder="1" applyAlignment="1">
      <alignment horizontal="center"/>
    </xf>
    <xf numFmtId="0" fontId="4" fillId="4" borderId="4" xfId="0" applyFont="1" applyFill="1" applyBorder="1" applyAlignment="1">
      <alignment horizontal="left" vertical="center" wrapText="1"/>
    </xf>
    <xf numFmtId="0" fontId="4" fillId="4" borderId="17" xfId="0" applyFont="1" applyFill="1" applyBorder="1" applyAlignment="1">
      <alignment horizontal="left" vertical="center" wrapText="1"/>
    </xf>
    <xf numFmtId="0" fontId="4" fillId="4" borderId="14" xfId="0" applyFont="1" applyFill="1" applyBorder="1" applyAlignment="1">
      <alignment horizontal="left" vertical="center" wrapText="1"/>
    </xf>
    <xf numFmtId="0" fontId="4" fillId="4" borderId="4" xfId="0" applyFont="1" applyFill="1" applyBorder="1" applyAlignment="1">
      <alignment vertical="center"/>
    </xf>
    <xf numFmtId="0" fontId="4" fillId="4" borderId="14" xfId="0" applyFont="1" applyFill="1" applyBorder="1" applyAlignment="1">
      <alignment vertical="center"/>
    </xf>
  </cellXfs>
  <cellStyles count="3">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ACF4D-3E2C-4C5C-99A7-2FA76BD47C10}">
  <sheetPr>
    <pageSetUpPr fitToPage="1"/>
  </sheetPr>
  <dimension ref="B1:I22"/>
  <sheetViews>
    <sheetView zoomScaleNormal="100" zoomScaleSheetLayoutView="100" workbookViewId="0">
      <selection activeCell="B3" sqref="B3:G3"/>
    </sheetView>
  </sheetViews>
  <sheetFormatPr baseColWidth="10" defaultRowHeight="14.5" x14ac:dyDescent="0.35"/>
  <cols>
    <col min="1" max="1" width="2.453125" customWidth="1"/>
    <col min="2" max="2" width="9.54296875" customWidth="1"/>
    <col min="3" max="3" width="14.26953125" customWidth="1"/>
    <col min="4" max="4" width="122.6328125" customWidth="1"/>
    <col min="5" max="5" width="14.1796875" style="5" customWidth="1"/>
    <col min="6" max="6" width="10.1796875" style="2" bestFit="1" customWidth="1"/>
    <col min="7" max="7" width="14.1796875" style="5" customWidth="1"/>
    <col min="8" max="8" width="14.1796875" customWidth="1"/>
    <col min="9" max="9" width="10.1796875" bestFit="1" customWidth="1"/>
    <col min="10" max="11" width="14.1796875" customWidth="1"/>
    <col min="12" max="12" width="10.1796875" bestFit="1" customWidth="1"/>
    <col min="13" max="13" width="14.1796875" customWidth="1"/>
  </cols>
  <sheetData>
    <row r="1" spans="2:9" ht="45.65" customHeight="1" thickBot="1" x14ac:dyDescent="0.4">
      <c r="B1" s="181" t="s">
        <v>86</v>
      </c>
      <c r="C1" s="182"/>
      <c r="D1" s="70" t="s">
        <v>18</v>
      </c>
      <c r="E1" s="71"/>
      <c r="F1" s="71"/>
      <c r="G1" s="72"/>
    </row>
    <row r="2" spans="2:9" ht="15" thickBot="1" x14ac:dyDescent="0.4"/>
    <row r="3" spans="2:9" ht="141.65" customHeight="1" thickBot="1" x14ac:dyDescent="0.4">
      <c r="B3" s="79" t="s">
        <v>63</v>
      </c>
      <c r="C3" s="80"/>
      <c r="D3" s="80"/>
      <c r="E3" s="80"/>
      <c r="F3" s="80"/>
      <c r="G3" s="81"/>
    </row>
    <row r="4" spans="2:9" ht="15" thickBot="1" x14ac:dyDescent="0.4">
      <c r="E4"/>
      <c r="F4"/>
      <c r="G4"/>
    </row>
    <row r="5" spans="2:9" ht="28" customHeight="1" thickBot="1" x14ac:dyDescent="0.4">
      <c r="B5" s="73" t="s">
        <v>44</v>
      </c>
      <c r="C5" s="74"/>
      <c r="D5" s="74"/>
      <c r="E5" s="74"/>
      <c r="F5" s="74"/>
      <c r="G5" s="75"/>
    </row>
    <row r="6" spans="2:9" ht="15" thickBot="1" x14ac:dyDescent="0.4">
      <c r="B6" s="76" t="s">
        <v>19</v>
      </c>
      <c r="C6" s="7" t="s">
        <v>2</v>
      </c>
      <c r="D6" s="6" t="s">
        <v>3</v>
      </c>
      <c r="E6" s="62" t="s">
        <v>4</v>
      </c>
      <c r="F6" s="8" t="s">
        <v>0</v>
      </c>
      <c r="G6" s="9" t="s">
        <v>5</v>
      </c>
    </row>
    <row r="7" spans="2:9" ht="14.5" customHeight="1" x14ac:dyDescent="0.35">
      <c r="B7" s="77"/>
      <c r="C7" s="14" t="s">
        <v>6</v>
      </c>
      <c r="D7" s="57" t="s">
        <v>43</v>
      </c>
      <c r="E7" s="63"/>
      <c r="F7" s="33"/>
      <c r="G7" s="167"/>
    </row>
    <row r="8" spans="2:9" x14ac:dyDescent="0.35">
      <c r="B8" s="77"/>
      <c r="C8" s="10" t="s">
        <v>7</v>
      </c>
      <c r="D8" s="58" t="s">
        <v>25</v>
      </c>
      <c r="E8" s="64"/>
      <c r="F8" s="32"/>
      <c r="G8" s="168"/>
    </row>
    <row r="9" spans="2:9" x14ac:dyDescent="0.35">
      <c r="B9" s="77"/>
      <c r="C9" s="10" t="s">
        <v>8</v>
      </c>
      <c r="D9" s="58" t="s">
        <v>24</v>
      </c>
      <c r="E9" s="64"/>
      <c r="F9" s="32"/>
      <c r="G9" s="168"/>
    </row>
    <row r="10" spans="2:9" x14ac:dyDescent="0.35">
      <c r="B10" s="77"/>
      <c r="C10" s="10" t="s">
        <v>9</v>
      </c>
      <c r="D10" s="58" t="s">
        <v>23</v>
      </c>
      <c r="E10" s="64"/>
      <c r="F10" s="32"/>
      <c r="G10" s="168"/>
    </row>
    <row r="11" spans="2:9" x14ac:dyDescent="0.35">
      <c r="B11" s="77"/>
      <c r="C11" s="10" t="s">
        <v>10</v>
      </c>
      <c r="D11" s="171" t="s">
        <v>85</v>
      </c>
      <c r="E11" s="64"/>
      <c r="F11" s="32"/>
      <c r="G11" s="168"/>
      <c r="I11" s="68"/>
    </row>
    <row r="12" spans="2:9" x14ac:dyDescent="0.35">
      <c r="B12" s="77"/>
      <c r="C12" s="15" t="s">
        <v>11</v>
      </c>
      <c r="D12" s="58" t="s">
        <v>22</v>
      </c>
      <c r="E12" s="64"/>
      <c r="F12" s="32"/>
      <c r="G12" s="168"/>
    </row>
    <row r="13" spans="2:9" x14ac:dyDescent="0.35">
      <c r="B13" s="77"/>
      <c r="C13" s="10" t="s">
        <v>12</v>
      </c>
      <c r="D13" s="58" t="s">
        <v>59</v>
      </c>
      <c r="E13" s="64"/>
      <c r="F13" s="32"/>
      <c r="G13" s="168"/>
    </row>
    <row r="14" spans="2:9" x14ac:dyDescent="0.35">
      <c r="B14" s="77"/>
      <c r="C14" s="10" t="s">
        <v>13</v>
      </c>
      <c r="D14" s="58" t="s">
        <v>21</v>
      </c>
      <c r="E14" s="64"/>
      <c r="F14" s="32"/>
      <c r="G14" s="168"/>
    </row>
    <row r="15" spans="2:9" x14ac:dyDescent="0.35">
      <c r="B15" s="77"/>
      <c r="C15" s="10" t="s">
        <v>14</v>
      </c>
      <c r="D15" s="58" t="s">
        <v>65</v>
      </c>
      <c r="E15" s="64"/>
      <c r="F15" s="32"/>
      <c r="G15" s="168"/>
    </row>
    <row r="16" spans="2:9" x14ac:dyDescent="0.35">
      <c r="B16" s="77"/>
      <c r="C16" s="10" t="s">
        <v>15</v>
      </c>
      <c r="D16" s="59" t="s">
        <v>20</v>
      </c>
      <c r="E16" s="64"/>
      <c r="F16" s="32"/>
      <c r="G16" s="168"/>
    </row>
    <row r="17" spans="2:7" x14ac:dyDescent="0.35">
      <c r="B17" s="77"/>
      <c r="C17" s="10" t="s">
        <v>66</v>
      </c>
      <c r="D17" s="60" t="s">
        <v>45</v>
      </c>
      <c r="E17" s="65"/>
      <c r="F17" s="32"/>
      <c r="G17" s="168"/>
    </row>
    <row r="18" spans="2:7" x14ac:dyDescent="0.35">
      <c r="B18" s="77"/>
      <c r="C18" s="10" t="s">
        <v>78</v>
      </c>
      <c r="D18" s="60" t="s">
        <v>80</v>
      </c>
      <c r="E18" s="65"/>
      <c r="F18" s="32"/>
      <c r="G18" s="168"/>
    </row>
    <row r="19" spans="2:7" x14ac:dyDescent="0.35">
      <c r="B19" s="77"/>
      <c r="C19" s="31"/>
      <c r="D19" s="61"/>
      <c r="E19" s="66"/>
      <c r="F19" s="56"/>
      <c r="G19" s="169"/>
    </row>
    <row r="20" spans="2:7" x14ac:dyDescent="0.35">
      <c r="B20" s="77"/>
      <c r="C20" s="31"/>
      <c r="D20" s="61"/>
      <c r="E20" s="66"/>
      <c r="F20" s="56"/>
      <c r="G20" s="169"/>
    </row>
    <row r="21" spans="2:7" ht="15" thickBot="1" x14ac:dyDescent="0.4">
      <c r="B21" s="78"/>
      <c r="C21" s="21"/>
      <c r="D21" s="28"/>
      <c r="E21" s="67"/>
      <c r="F21" s="24"/>
      <c r="G21" s="170"/>
    </row>
    <row r="22" spans="2:7" ht="15" thickBot="1" x14ac:dyDescent="0.4">
      <c r="B22" s="162" t="s">
        <v>42</v>
      </c>
      <c r="C22" s="163"/>
      <c r="D22" s="163"/>
      <c r="E22" s="164">
        <f>SUM(E7:E21)</f>
        <v>0</v>
      </c>
      <c r="F22" s="166"/>
      <c r="G22" s="165">
        <f>SUM(G7:G21)</f>
        <v>0</v>
      </c>
    </row>
  </sheetData>
  <mergeCells count="5">
    <mergeCell ref="B22:D22"/>
    <mergeCell ref="D1:G1"/>
    <mergeCell ref="B5:G5"/>
    <mergeCell ref="B6:B21"/>
    <mergeCell ref="B3:G3"/>
  </mergeCells>
  <phoneticPr fontId="6" type="noConversion"/>
  <pageMargins left="0.25" right="0.25"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57E1-68E4-4CE2-8CCD-E5085FFCDFD4}">
  <sheetPr>
    <pageSetUpPr fitToPage="1"/>
  </sheetPr>
  <dimension ref="B1:J39"/>
  <sheetViews>
    <sheetView zoomScaleNormal="100" workbookViewId="0">
      <selection activeCell="B2" sqref="B2"/>
    </sheetView>
  </sheetViews>
  <sheetFormatPr baseColWidth="10" defaultRowHeight="14.5" x14ac:dyDescent="0.35"/>
  <cols>
    <col min="1" max="1" width="3.1796875" customWidth="1"/>
    <col min="2" max="2" width="13.1796875" style="2" customWidth="1"/>
    <col min="3" max="3" width="6.81640625" customWidth="1"/>
    <col min="4" max="5" width="13.90625" bestFit="1" customWidth="1"/>
    <col min="6" max="6" width="128.453125" bestFit="1" customWidth="1"/>
    <col min="7" max="7" width="13.81640625" customWidth="1"/>
    <col min="8" max="8" width="13.453125" customWidth="1"/>
    <col min="9" max="9" width="13.453125" bestFit="1" customWidth="1"/>
    <col min="10" max="10" width="13.453125" style="29" customWidth="1"/>
    <col min="11" max="11" width="4.1796875" customWidth="1"/>
  </cols>
  <sheetData>
    <row r="1" spans="2:10" s="3" customFormat="1" ht="39" customHeight="1" thickBot="1" x14ac:dyDescent="0.4">
      <c r="B1" s="70" t="str">
        <f>'Annexe 1 AE - DPGF'!B1</f>
        <v>Marché n° 2026034</v>
      </c>
      <c r="C1" s="71"/>
      <c r="D1" s="72"/>
      <c r="E1" s="70" t="s">
        <v>1</v>
      </c>
      <c r="F1" s="71"/>
      <c r="G1" s="71"/>
      <c r="H1" s="71"/>
      <c r="I1" s="71"/>
      <c r="J1" s="72"/>
    </row>
    <row r="2" spans="2:10" ht="15" thickBot="1" x14ac:dyDescent="0.4"/>
    <row r="3" spans="2:10" ht="138.65" customHeight="1" thickBot="1" x14ac:dyDescent="0.4">
      <c r="B3" s="79" t="s">
        <v>64</v>
      </c>
      <c r="C3" s="80"/>
      <c r="D3" s="80"/>
      <c r="E3" s="80"/>
      <c r="F3" s="80"/>
      <c r="G3" s="80"/>
      <c r="H3" s="80"/>
      <c r="I3" s="80"/>
      <c r="J3" s="81"/>
    </row>
    <row r="4" spans="2:10" ht="15" thickBot="1" x14ac:dyDescent="0.4"/>
    <row r="5" spans="2:10" ht="15" thickBot="1" x14ac:dyDescent="0.4">
      <c r="B5" s="91" t="s">
        <v>76</v>
      </c>
      <c r="C5" s="7" t="s">
        <v>16</v>
      </c>
      <c r="D5" s="12" t="s">
        <v>49</v>
      </c>
      <c r="E5" s="7" t="s">
        <v>2</v>
      </c>
      <c r="F5" s="26" t="s">
        <v>3</v>
      </c>
      <c r="G5" s="11" t="s">
        <v>41</v>
      </c>
      <c r="H5" s="6" t="s">
        <v>4</v>
      </c>
      <c r="I5" s="53" t="s">
        <v>0</v>
      </c>
      <c r="J5" s="49" t="s">
        <v>5</v>
      </c>
    </row>
    <row r="6" spans="2:10" x14ac:dyDescent="0.35">
      <c r="B6" s="92"/>
      <c r="C6" s="94" t="s">
        <v>17</v>
      </c>
      <c r="D6" s="97" t="s">
        <v>75</v>
      </c>
      <c r="E6" s="16" t="s">
        <v>6</v>
      </c>
      <c r="F6" s="25" t="s">
        <v>26</v>
      </c>
      <c r="G6" s="97" t="s">
        <v>62</v>
      </c>
      <c r="H6" s="40"/>
      <c r="I6" s="33"/>
      <c r="J6" s="172"/>
    </row>
    <row r="7" spans="2:10" x14ac:dyDescent="0.35">
      <c r="B7" s="92"/>
      <c r="C7" s="95"/>
      <c r="D7" s="98"/>
      <c r="E7" s="17" t="s">
        <v>7</v>
      </c>
      <c r="F7" s="27" t="s">
        <v>27</v>
      </c>
      <c r="G7" s="98"/>
      <c r="H7" s="41"/>
      <c r="I7" s="32"/>
      <c r="J7" s="173"/>
    </row>
    <row r="8" spans="2:10" x14ac:dyDescent="0.35">
      <c r="B8" s="92"/>
      <c r="C8" s="95"/>
      <c r="D8" s="98"/>
      <c r="E8" s="17" t="s">
        <v>8</v>
      </c>
      <c r="F8" s="27" t="s">
        <v>52</v>
      </c>
      <c r="G8" s="98"/>
      <c r="H8" s="41"/>
      <c r="I8" s="32"/>
      <c r="J8" s="173"/>
    </row>
    <row r="9" spans="2:10" x14ac:dyDescent="0.35">
      <c r="B9" s="92"/>
      <c r="C9" s="95"/>
      <c r="D9" s="98"/>
      <c r="E9" s="17" t="s">
        <v>9</v>
      </c>
      <c r="F9" s="27" t="s">
        <v>28</v>
      </c>
      <c r="G9" s="98"/>
      <c r="H9" s="42"/>
      <c r="I9" s="34"/>
      <c r="J9" s="174"/>
    </row>
    <row r="10" spans="2:10" ht="14.5" customHeight="1" x14ac:dyDescent="0.35">
      <c r="B10" s="92"/>
      <c r="C10" s="95"/>
      <c r="D10" s="98"/>
      <c r="E10" s="17" t="s">
        <v>10</v>
      </c>
      <c r="F10" s="27" t="s">
        <v>81</v>
      </c>
      <c r="G10" s="98"/>
      <c r="H10" s="43"/>
      <c r="I10" s="34"/>
      <c r="J10" s="174"/>
    </row>
    <row r="11" spans="2:10" x14ac:dyDescent="0.35">
      <c r="B11" s="92"/>
      <c r="C11" s="95"/>
      <c r="D11" s="98"/>
      <c r="E11" s="19"/>
      <c r="F11" s="20"/>
      <c r="G11" s="98"/>
      <c r="H11" s="44"/>
      <c r="I11" s="23"/>
      <c r="J11" s="174"/>
    </row>
    <row r="12" spans="2:10" ht="15" thickBot="1" x14ac:dyDescent="0.4">
      <c r="B12" s="92"/>
      <c r="C12" s="95"/>
      <c r="D12" s="99"/>
      <c r="E12" s="21"/>
      <c r="F12" s="28"/>
      <c r="G12" s="99"/>
      <c r="H12" s="45"/>
      <c r="I12" s="24"/>
      <c r="J12" s="175"/>
    </row>
    <row r="13" spans="2:10" ht="15" thickBot="1" x14ac:dyDescent="0.4">
      <c r="B13" s="93"/>
      <c r="C13" s="96"/>
      <c r="D13" s="100" t="s">
        <v>48</v>
      </c>
      <c r="E13" s="101"/>
      <c r="F13" s="101"/>
      <c r="G13" s="13" t="s">
        <v>62</v>
      </c>
      <c r="H13" s="176">
        <f>SUM(H6:H12)</f>
        <v>0</v>
      </c>
      <c r="I13" s="177"/>
      <c r="J13" s="142">
        <f>SUM(J6:J12)</f>
        <v>0</v>
      </c>
    </row>
    <row r="14" spans="2:10" s="1" customFormat="1" ht="14.15" customHeight="1" x14ac:dyDescent="0.35">
      <c r="B14" s="91" t="s">
        <v>51</v>
      </c>
      <c r="C14" s="16" t="s">
        <v>29</v>
      </c>
      <c r="D14" s="105" t="s">
        <v>53</v>
      </c>
      <c r="E14" s="106"/>
      <c r="F14" s="107"/>
      <c r="G14" s="30" t="s">
        <v>56</v>
      </c>
      <c r="H14" s="130"/>
      <c r="I14" s="133"/>
      <c r="J14" s="131">
        <f t="shared" ref="J14:J28" si="0">H14*I14+H14</f>
        <v>0</v>
      </c>
    </row>
    <row r="15" spans="2:10" s="1" customFormat="1" ht="14.15" customHeight="1" x14ac:dyDescent="0.35">
      <c r="B15" s="92"/>
      <c r="C15" s="17" t="s">
        <v>30</v>
      </c>
      <c r="D15" s="88" t="s">
        <v>54</v>
      </c>
      <c r="E15" s="89"/>
      <c r="F15" s="90"/>
      <c r="G15" s="18" t="s">
        <v>57</v>
      </c>
      <c r="H15" s="46"/>
      <c r="I15" s="32"/>
      <c r="J15" s="51">
        <f t="shared" si="0"/>
        <v>0</v>
      </c>
    </row>
    <row r="16" spans="2:10" s="1" customFormat="1" ht="14.15" customHeight="1" x14ac:dyDescent="0.35">
      <c r="B16" s="92"/>
      <c r="C16" s="17" t="s">
        <v>31</v>
      </c>
      <c r="D16" s="85" t="s">
        <v>55</v>
      </c>
      <c r="E16" s="86"/>
      <c r="F16" s="87"/>
      <c r="G16" s="18" t="s">
        <v>58</v>
      </c>
      <c r="H16" s="46"/>
      <c r="I16" s="32"/>
      <c r="J16" s="51">
        <f t="shared" si="0"/>
        <v>0</v>
      </c>
    </row>
    <row r="17" spans="2:10" ht="14.5" customHeight="1" x14ac:dyDescent="0.35">
      <c r="B17" s="92"/>
      <c r="C17" s="10" t="s">
        <v>32</v>
      </c>
      <c r="D17" s="108" t="s">
        <v>67</v>
      </c>
      <c r="E17" s="109"/>
      <c r="F17" s="110"/>
      <c r="G17" s="10" t="s">
        <v>46</v>
      </c>
      <c r="H17" s="46"/>
      <c r="I17" s="32"/>
      <c r="J17" s="50">
        <f t="shared" si="0"/>
        <v>0</v>
      </c>
    </row>
    <row r="18" spans="2:10" ht="14.5" customHeight="1" x14ac:dyDescent="0.35">
      <c r="B18" s="92"/>
      <c r="C18" s="10" t="s">
        <v>33</v>
      </c>
      <c r="D18" s="108" t="s">
        <v>68</v>
      </c>
      <c r="E18" s="109"/>
      <c r="F18" s="110"/>
      <c r="G18" s="10" t="s">
        <v>47</v>
      </c>
      <c r="H18" s="46"/>
      <c r="I18" s="32"/>
      <c r="J18" s="50">
        <f t="shared" si="0"/>
        <v>0</v>
      </c>
    </row>
    <row r="19" spans="2:10" ht="14.5" customHeight="1" x14ac:dyDescent="0.35">
      <c r="B19" s="92"/>
      <c r="C19" s="22" t="s">
        <v>34</v>
      </c>
      <c r="D19" s="82"/>
      <c r="E19" s="83"/>
      <c r="F19" s="84"/>
      <c r="G19" s="22"/>
      <c r="H19" s="47"/>
      <c r="I19" s="37"/>
      <c r="J19" s="50">
        <f t="shared" si="0"/>
        <v>0</v>
      </c>
    </row>
    <row r="20" spans="2:10" ht="14.5" customHeight="1" x14ac:dyDescent="0.35">
      <c r="B20" s="92"/>
      <c r="C20" s="22" t="s">
        <v>35</v>
      </c>
      <c r="D20" s="82"/>
      <c r="E20" s="83"/>
      <c r="F20" s="84"/>
      <c r="G20" s="22"/>
      <c r="H20" s="47"/>
      <c r="I20" s="37"/>
      <c r="J20" s="50">
        <f t="shared" si="0"/>
        <v>0</v>
      </c>
    </row>
    <row r="21" spans="2:10" ht="14.5" customHeight="1" x14ac:dyDescent="0.35">
      <c r="B21" s="92"/>
      <c r="C21" s="22" t="s">
        <v>36</v>
      </c>
      <c r="D21" s="82"/>
      <c r="E21" s="83"/>
      <c r="F21" s="84"/>
      <c r="G21" s="22"/>
      <c r="H21" s="47"/>
      <c r="I21" s="37"/>
      <c r="J21" s="50">
        <f t="shared" si="0"/>
        <v>0</v>
      </c>
    </row>
    <row r="22" spans="2:10" ht="14.5" customHeight="1" x14ac:dyDescent="0.35">
      <c r="B22" s="92"/>
      <c r="C22" s="22" t="s">
        <v>37</v>
      </c>
      <c r="D22" s="82"/>
      <c r="E22" s="83"/>
      <c r="F22" s="84"/>
      <c r="G22" s="22"/>
      <c r="H22" s="47"/>
      <c r="I22" s="37"/>
      <c r="J22" s="50">
        <f t="shared" si="0"/>
        <v>0</v>
      </c>
    </row>
    <row r="23" spans="2:10" ht="14.5" customHeight="1" x14ac:dyDescent="0.35">
      <c r="B23" s="92"/>
      <c r="C23" s="22" t="s">
        <v>38</v>
      </c>
      <c r="D23" s="82"/>
      <c r="E23" s="83"/>
      <c r="F23" s="84"/>
      <c r="G23" s="22"/>
      <c r="H23" s="47"/>
      <c r="I23" s="37"/>
      <c r="J23" s="50">
        <f t="shared" si="0"/>
        <v>0</v>
      </c>
    </row>
    <row r="24" spans="2:10" ht="14.5" customHeight="1" x14ac:dyDescent="0.35">
      <c r="B24" s="92"/>
      <c r="C24" s="22" t="s">
        <v>39</v>
      </c>
      <c r="D24" s="82"/>
      <c r="E24" s="83"/>
      <c r="F24" s="84"/>
      <c r="G24" s="22"/>
      <c r="H24" s="47"/>
      <c r="I24" s="37"/>
      <c r="J24" s="50">
        <f t="shared" si="0"/>
        <v>0</v>
      </c>
    </row>
    <row r="25" spans="2:10" ht="14.5" customHeight="1" x14ac:dyDescent="0.35">
      <c r="B25" s="92"/>
      <c r="C25" s="22" t="s">
        <v>40</v>
      </c>
      <c r="D25" s="82"/>
      <c r="E25" s="83"/>
      <c r="F25" s="84"/>
      <c r="G25" s="22"/>
      <c r="H25" s="47"/>
      <c r="I25" s="37"/>
      <c r="J25" s="50">
        <f t="shared" si="0"/>
        <v>0</v>
      </c>
    </row>
    <row r="26" spans="2:10" ht="14.5" customHeight="1" x14ac:dyDescent="0.35">
      <c r="B26" s="92"/>
      <c r="C26" s="22" t="s">
        <v>50</v>
      </c>
      <c r="D26" s="82"/>
      <c r="E26" s="83"/>
      <c r="F26" s="84"/>
      <c r="G26" s="22"/>
      <c r="H26" s="47"/>
      <c r="I26" s="37"/>
      <c r="J26" s="50">
        <f t="shared" si="0"/>
        <v>0</v>
      </c>
    </row>
    <row r="27" spans="2:10" ht="14.5" customHeight="1" x14ac:dyDescent="0.35">
      <c r="B27" s="92"/>
      <c r="C27" s="22" t="s">
        <v>60</v>
      </c>
      <c r="D27" s="82"/>
      <c r="E27" s="83"/>
      <c r="F27" s="84"/>
      <c r="G27" s="22"/>
      <c r="H27" s="47"/>
      <c r="I27" s="37"/>
      <c r="J27" s="50">
        <f t="shared" si="0"/>
        <v>0</v>
      </c>
    </row>
    <row r="28" spans="2:10" ht="14.5" customHeight="1" thickBot="1" x14ac:dyDescent="0.4">
      <c r="B28" s="93"/>
      <c r="C28" s="21" t="s">
        <v>61</v>
      </c>
      <c r="D28" s="102"/>
      <c r="E28" s="103"/>
      <c r="F28" s="104"/>
      <c r="G28" s="21"/>
      <c r="H28" s="48"/>
      <c r="I28" s="54"/>
      <c r="J28" s="52">
        <f t="shared" si="0"/>
        <v>0</v>
      </c>
    </row>
    <row r="31" spans="2:10" x14ac:dyDescent="0.35">
      <c r="D31" s="4"/>
      <c r="E31" s="4"/>
    </row>
    <row r="32" spans="2:10" x14ac:dyDescent="0.35">
      <c r="D32" s="4"/>
      <c r="E32" s="4"/>
    </row>
    <row r="33" spans="4:5" x14ac:dyDescent="0.35">
      <c r="D33" s="4"/>
      <c r="E33" s="4"/>
    </row>
    <row r="34" spans="4:5" x14ac:dyDescent="0.35">
      <c r="D34" s="4"/>
      <c r="E34" s="4"/>
    </row>
    <row r="36" spans="4:5" x14ac:dyDescent="0.35">
      <c r="D36" s="4"/>
      <c r="E36" s="4"/>
    </row>
    <row r="37" spans="4:5" x14ac:dyDescent="0.35">
      <c r="D37" s="69"/>
      <c r="E37" s="69"/>
    </row>
    <row r="38" spans="4:5" x14ac:dyDescent="0.35">
      <c r="D38" s="69"/>
      <c r="E38" s="69"/>
    </row>
    <row r="39" spans="4:5" x14ac:dyDescent="0.35">
      <c r="D39" s="69"/>
      <c r="E39" s="69"/>
    </row>
  </sheetData>
  <mergeCells count="24">
    <mergeCell ref="D15:F15"/>
    <mergeCell ref="B1:D1"/>
    <mergeCell ref="E1:J1"/>
    <mergeCell ref="B5:B13"/>
    <mergeCell ref="C6:C13"/>
    <mergeCell ref="D6:D12"/>
    <mergeCell ref="B3:J3"/>
    <mergeCell ref="D13:F13"/>
    <mergeCell ref="B14:B28"/>
    <mergeCell ref="G6:G12"/>
    <mergeCell ref="D27:F27"/>
    <mergeCell ref="D28:F28"/>
    <mergeCell ref="D26:F26"/>
    <mergeCell ref="D14:F14"/>
    <mergeCell ref="D17:F17"/>
    <mergeCell ref="D18:F18"/>
    <mergeCell ref="D24:F24"/>
    <mergeCell ref="D25:F25"/>
    <mergeCell ref="D16:F16"/>
    <mergeCell ref="D19:F19"/>
    <mergeCell ref="D20:F20"/>
    <mergeCell ref="D21:F21"/>
    <mergeCell ref="D22:F22"/>
    <mergeCell ref="D23:F23"/>
  </mergeCells>
  <phoneticPr fontId="6" type="noConversion"/>
  <pageMargins left="0.25" right="0.25" top="0.75" bottom="0.75" header="0.3" footer="0.3"/>
  <pageSetup paperSize="9" scale="53" orientation="landscape" r:id="rId1"/>
  <ignoredErrors>
    <ignoredError sqref="J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9DE6A-6AD1-4DD9-92B9-1F95BAFC93A3}">
  <dimension ref="B1:M34"/>
  <sheetViews>
    <sheetView tabSelected="1" workbookViewId="0">
      <selection activeCell="B3" sqref="B3:M3"/>
    </sheetView>
  </sheetViews>
  <sheetFormatPr baseColWidth="10" defaultRowHeight="14.5" x14ac:dyDescent="0.35"/>
  <cols>
    <col min="1" max="1" width="3.1796875" customWidth="1"/>
    <col min="2" max="2" width="16.08984375" style="55" customWidth="1"/>
    <col min="3" max="3" width="6.81640625" customWidth="1"/>
    <col min="4" max="4" width="13.1796875" customWidth="1"/>
    <col min="5" max="5" width="9.1796875" customWidth="1"/>
    <col min="6" max="6" width="98.26953125" bestFit="1" customWidth="1"/>
    <col min="7" max="8" width="13.81640625" customWidth="1"/>
    <col min="9" max="9" width="13.453125" customWidth="1"/>
    <col min="10" max="10" width="13.453125" bestFit="1" customWidth="1"/>
    <col min="11" max="12" width="13.453125" customWidth="1"/>
    <col min="13" max="13" width="13.453125" style="29" customWidth="1"/>
    <col min="14" max="14" width="4.1796875" customWidth="1"/>
  </cols>
  <sheetData>
    <row r="1" spans="2:13" s="3" customFormat="1" ht="39" customHeight="1" thickBot="1" x14ac:dyDescent="0.4">
      <c r="B1" s="70" t="str">
        <f>'Annexe 1 AE - DPGF'!B1</f>
        <v>Marché n° 2026034</v>
      </c>
      <c r="C1" s="71"/>
      <c r="D1" s="72"/>
      <c r="E1" s="178" t="s">
        <v>87</v>
      </c>
      <c r="F1" s="179"/>
      <c r="G1" s="179"/>
      <c r="H1" s="179"/>
      <c r="I1" s="179"/>
      <c r="J1" s="179"/>
      <c r="K1" s="179"/>
      <c r="L1" s="179"/>
      <c r="M1" s="180"/>
    </row>
    <row r="2" spans="2:13" ht="15" thickBot="1" x14ac:dyDescent="0.4"/>
    <row r="3" spans="2:13" ht="138.65" customHeight="1" thickBot="1" x14ac:dyDescent="0.4">
      <c r="B3" s="79" t="s">
        <v>73</v>
      </c>
      <c r="C3" s="80"/>
      <c r="D3" s="80"/>
      <c r="E3" s="80"/>
      <c r="F3" s="80"/>
      <c r="G3" s="80"/>
      <c r="H3" s="80"/>
      <c r="I3" s="80"/>
      <c r="J3" s="80"/>
      <c r="K3" s="80"/>
      <c r="L3" s="80"/>
      <c r="M3" s="81"/>
    </row>
    <row r="4" spans="2:13" ht="15" thickBot="1" x14ac:dyDescent="0.4"/>
    <row r="5" spans="2:13" ht="29.5" thickBot="1" x14ac:dyDescent="0.4">
      <c r="B5" s="91" t="s">
        <v>76</v>
      </c>
      <c r="C5" s="7" t="s">
        <v>16</v>
      </c>
      <c r="D5" s="12" t="s">
        <v>49</v>
      </c>
      <c r="E5" s="7" t="s">
        <v>2</v>
      </c>
      <c r="F5" s="26" t="s">
        <v>3</v>
      </c>
      <c r="G5" s="125" t="s">
        <v>41</v>
      </c>
      <c r="H5" s="7" t="s">
        <v>74</v>
      </c>
      <c r="I5" s="6" t="s">
        <v>69</v>
      </c>
      <c r="J5" s="132" t="s">
        <v>0</v>
      </c>
      <c r="K5" s="49" t="s">
        <v>70</v>
      </c>
      <c r="L5" s="143" t="s">
        <v>71</v>
      </c>
      <c r="M5" s="49" t="s">
        <v>72</v>
      </c>
    </row>
    <row r="6" spans="2:13" x14ac:dyDescent="0.35">
      <c r="B6" s="92"/>
      <c r="C6" s="94" t="s">
        <v>17</v>
      </c>
      <c r="D6" s="97" t="s">
        <v>75</v>
      </c>
      <c r="E6" s="16" t="s">
        <v>6</v>
      </c>
      <c r="F6" s="25" t="s">
        <v>26</v>
      </c>
      <c r="G6" s="112" t="s">
        <v>62</v>
      </c>
      <c r="H6" s="126">
        <v>12</v>
      </c>
      <c r="I6" s="41"/>
      <c r="J6" s="32"/>
      <c r="K6" s="136"/>
      <c r="L6" s="144">
        <f>H6*I6</f>
        <v>0</v>
      </c>
      <c r="M6" s="136"/>
    </row>
    <row r="7" spans="2:13" x14ac:dyDescent="0.35">
      <c r="B7" s="92"/>
      <c r="C7" s="95"/>
      <c r="D7" s="98"/>
      <c r="E7" s="17" t="s">
        <v>7</v>
      </c>
      <c r="F7" s="27" t="s">
        <v>27</v>
      </c>
      <c r="G7" s="113"/>
      <c r="H7" s="126">
        <v>12</v>
      </c>
      <c r="I7" s="41"/>
      <c r="J7" s="32"/>
      <c r="K7" s="137"/>
      <c r="L7" s="145">
        <f t="shared" ref="L7:L12" si="0">H7*I7</f>
        <v>0</v>
      </c>
      <c r="M7" s="137"/>
    </row>
    <row r="8" spans="2:13" x14ac:dyDescent="0.35">
      <c r="B8" s="92"/>
      <c r="C8" s="95"/>
      <c r="D8" s="98"/>
      <c r="E8" s="17" t="s">
        <v>8</v>
      </c>
      <c r="F8" s="27" t="s">
        <v>77</v>
      </c>
      <c r="G8" s="113"/>
      <c r="H8" s="126">
        <v>12</v>
      </c>
      <c r="I8" s="41"/>
      <c r="J8" s="32"/>
      <c r="K8" s="137"/>
      <c r="L8" s="145">
        <f t="shared" si="0"/>
        <v>0</v>
      </c>
      <c r="M8" s="137"/>
    </row>
    <row r="9" spans="2:13" x14ac:dyDescent="0.35">
      <c r="B9" s="92"/>
      <c r="C9" s="95"/>
      <c r="D9" s="98"/>
      <c r="E9" s="17" t="s">
        <v>9</v>
      </c>
      <c r="F9" s="27" t="s">
        <v>28</v>
      </c>
      <c r="G9" s="113"/>
      <c r="H9" s="126">
        <v>12</v>
      </c>
      <c r="I9" s="128"/>
      <c r="J9" s="32"/>
      <c r="K9" s="138"/>
      <c r="L9" s="146">
        <f t="shared" si="0"/>
        <v>0</v>
      </c>
      <c r="M9" s="138"/>
    </row>
    <row r="10" spans="2:13" ht="14.5" customHeight="1" x14ac:dyDescent="0.35">
      <c r="B10" s="92"/>
      <c r="C10" s="95"/>
      <c r="D10" s="98"/>
      <c r="E10" s="17" t="s">
        <v>10</v>
      </c>
      <c r="F10" s="27" t="s">
        <v>79</v>
      </c>
      <c r="G10" s="113"/>
      <c r="H10" s="126">
        <v>12</v>
      </c>
      <c r="I10" s="41"/>
      <c r="J10" s="32"/>
      <c r="K10" s="138"/>
      <c r="L10" s="146">
        <f t="shared" si="0"/>
        <v>0</v>
      </c>
      <c r="M10" s="138"/>
    </row>
    <row r="11" spans="2:13" x14ac:dyDescent="0.35">
      <c r="B11" s="92"/>
      <c r="C11" s="95"/>
      <c r="D11" s="98"/>
      <c r="E11" s="19"/>
      <c r="F11" s="20"/>
      <c r="G11" s="113"/>
      <c r="H11" s="126">
        <v>12</v>
      </c>
      <c r="I11" s="129"/>
      <c r="J11" s="37"/>
      <c r="K11" s="138"/>
      <c r="L11" s="146">
        <f t="shared" si="0"/>
        <v>0</v>
      </c>
      <c r="M11" s="138"/>
    </row>
    <row r="12" spans="2:13" ht="15" thickBot="1" x14ac:dyDescent="0.4">
      <c r="B12" s="92"/>
      <c r="C12" s="95"/>
      <c r="D12" s="98"/>
      <c r="E12" s="31"/>
      <c r="F12" s="38"/>
      <c r="G12" s="113"/>
      <c r="H12" s="127">
        <v>12</v>
      </c>
      <c r="I12" s="44"/>
      <c r="J12" s="23"/>
      <c r="K12" s="138"/>
      <c r="L12" s="146">
        <f t="shared" si="0"/>
        <v>0</v>
      </c>
      <c r="M12" s="138"/>
    </row>
    <row r="13" spans="2:13" ht="15" thickBot="1" x14ac:dyDescent="0.4">
      <c r="B13" s="93"/>
      <c r="C13" s="111"/>
      <c r="D13" s="114" t="s">
        <v>48</v>
      </c>
      <c r="E13" s="115"/>
      <c r="F13" s="116"/>
      <c r="G13" s="139" t="s">
        <v>62</v>
      </c>
      <c r="H13" s="140">
        <v>12</v>
      </c>
      <c r="I13" s="141">
        <f>SUM(I6:I12)</f>
        <v>0</v>
      </c>
      <c r="J13" s="135">
        <f t="shared" ref="J13:K13" si="1">SUM(J6:J12)</f>
        <v>0</v>
      </c>
      <c r="K13" s="134">
        <f t="shared" si="1"/>
        <v>0</v>
      </c>
      <c r="L13" s="147">
        <f>H13*I13</f>
        <v>0</v>
      </c>
      <c r="M13" s="142">
        <f>H13*K13</f>
        <v>0</v>
      </c>
    </row>
    <row r="14" spans="2:13" s="1" customFormat="1" ht="14.15" customHeight="1" x14ac:dyDescent="0.35">
      <c r="B14" s="91" t="s">
        <v>51</v>
      </c>
      <c r="C14" s="16" t="s">
        <v>29</v>
      </c>
      <c r="D14" s="117" t="s">
        <v>53</v>
      </c>
      <c r="E14" s="118"/>
      <c r="F14" s="119"/>
      <c r="G14" s="39" t="s">
        <v>56</v>
      </c>
      <c r="H14" s="120">
        <v>6</v>
      </c>
      <c r="I14" s="130"/>
      <c r="J14" s="133"/>
      <c r="K14" s="131">
        <f>I14*J14</f>
        <v>0</v>
      </c>
      <c r="L14" s="148">
        <f>H14*I14</f>
        <v>0</v>
      </c>
      <c r="M14" s="131">
        <f>H14*K14</f>
        <v>0</v>
      </c>
    </row>
    <row r="15" spans="2:13" s="1" customFormat="1" ht="14.15" customHeight="1" x14ac:dyDescent="0.35">
      <c r="B15" s="92"/>
      <c r="C15" s="17" t="s">
        <v>30</v>
      </c>
      <c r="D15" s="88" t="s">
        <v>54</v>
      </c>
      <c r="E15" s="89"/>
      <c r="F15" s="90"/>
      <c r="G15" s="18" t="s">
        <v>57</v>
      </c>
      <c r="H15" s="121">
        <v>6</v>
      </c>
      <c r="I15" s="46"/>
      <c r="J15" s="32"/>
      <c r="K15" s="131">
        <f>I15*J15</f>
        <v>0</v>
      </c>
      <c r="L15" s="148">
        <f>H15*I15</f>
        <v>0</v>
      </c>
      <c r="M15" s="131">
        <f>H15*K15</f>
        <v>0</v>
      </c>
    </row>
    <row r="16" spans="2:13" s="1" customFormat="1" ht="14.15" customHeight="1" x14ac:dyDescent="0.35">
      <c r="B16" s="92"/>
      <c r="C16" s="17" t="s">
        <v>31</v>
      </c>
      <c r="D16" s="85" t="s">
        <v>55</v>
      </c>
      <c r="E16" s="86"/>
      <c r="F16" s="87"/>
      <c r="G16" s="18" t="s">
        <v>58</v>
      </c>
      <c r="H16" s="121">
        <v>6</v>
      </c>
      <c r="I16" s="46"/>
      <c r="J16" s="32"/>
      <c r="K16" s="51">
        <f t="shared" ref="K16:K28" si="2">I16*J16</f>
        <v>0</v>
      </c>
      <c r="L16" s="149">
        <f t="shared" ref="L16:L28" si="3">H16*I16</f>
        <v>0</v>
      </c>
      <c r="M16" s="51">
        <f t="shared" ref="M16:M28" si="4">H16*K16</f>
        <v>0</v>
      </c>
    </row>
    <row r="17" spans="2:13" ht="14.5" customHeight="1" x14ac:dyDescent="0.35">
      <c r="B17" s="92"/>
      <c r="C17" s="10" t="s">
        <v>32</v>
      </c>
      <c r="D17" s="108" t="s">
        <v>67</v>
      </c>
      <c r="E17" s="109"/>
      <c r="F17" s="110"/>
      <c r="G17" s="10" t="s">
        <v>46</v>
      </c>
      <c r="H17" s="122">
        <v>12</v>
      </c>
      <c r="I17" s="46"/>
      <c r="J17" s="32"/>
      <c r="K17" s="50">
        <f t="shared" si="2"/>
        <v>0</v>
      </c>
      <c r="L17" s="150">
        <f t="shared" si="3"/>
        <v>0</v>
      </c>
      <c r="M17" s="50">
        <f t="shared" si="4"/>
        <v>0</v>
      </c>
    </row>
    <row r="18" spans="2:13" ht="14.5" customHeight="1" x14ac:dyDescent="0.35">
      <c r="B18" s="92"/>
      <c r="C18" s="10" t="s">
        <v>33</v>
      </c>
      <c r="D18" s="108" t="s">
        <v>68</v>
      </c>
      <c r="E18" s="109"/>
      <c r="F18" s="110"/>
      <c r="G18" s="10" t="s">
        <v>47</v>
      </c>
      <c r="H18" s="122">
        <v>12</v>
      </c>
      <c r="I18" s="46"/>
      <c r="J18" s="32"/>
      <c r="K18" s="50">
        <f t="shared" si="2"/>
        <v>0</v>
      </c>
      <c r="L18" s="150">
        <f t="shared" si="3"/>
        <v>0</v>
      </c>
      <c r="M18" s="50">
        <f t="shared" si="4"/>
        <v>0</v>
      </c>
    </row>
    <row r="19" spans="2:13" ht="14.5" customHeight="1" x14ac:dyDescent="0.35">
      <c r="B19" s="92"/>
      <c r="C19" s="22" t="s">
        <v>34</v>
      </c>
      <c r="D19" s="82"/>
      <c r="E19" s="83"/>
      <c r="F19" s="84"/>
      <c r="G19" s="22"/>
      <c r="H19" s="35"/>
      <c r="I19" s="47"/>
      <c r="J19" s="37"/>
      <c r="K19" s="50">
        <f t="shared" si="2"/>
        <v>0</v>
      </c>
      <c r="L19" s="150">
        <f t="shared" si="3"/>
        <v>0</v>
      </c>
      <c r="M19" s="50">
        <f t="shared" si="4"/>
        <v>0</v>
      </c>
    </row>
    <row r="20" spans="2:13" ht="14.5" customHeight="1" x14ac:dyDescent="0.35">
      <c r="B20" s="92"/>
      <c r="C20" s="22" t="s">
        <v>35</v>
      </c>
      <c r="D20" s="82"/>
      <c r="E20" s="83"/>
      <c r="F20" s="84"/>
      <c r="G20" s="22"/>
      <c r="H20" s="35"/>
      <c r="I20" s="47"/>
      <c r="J20" s="37"/>
      <c r="K20" s="50">
        <f t="shared" si="2"/>
        <v>0</v>
      </c>
      <c r="L20" s="150">
        <f t="shared" si="3"/>
        <v>0</v>
      </c>
      <c r="M20" s="50">
        <f t="shared" si="4"/>
        <v>0</v>
      </c>
    </row>
    <row r="21" spans="2:13" ht="14.5" customHeight="1" x14ac:dyDescent="0.35">
      <c r="B21" s="92"/>
      <c r="C21" s="22" t="s">
        <v>36</v>
      </c>
      <c r="D21" s="82"/>
      <c r="E21" s="83"/>
      <c r="F21" s="84"/>
      <c r="G21" s="22"/>
      <c r="H21" s="35"/>
      <c r="I21" s="47"/>
      <c r="J21" s="37"/>
      <c r="K21" s="50">
        <f t="shared" si="2"/>
        <v>0</v>
      </c>
      <c r="L21" s="150">
        <f t="shared" si="3"/>
        <v>0</v>
      </c>
      <c r="M21" s="50">
        <f t="shared" si="4"/>
        <v>0</v>
      </c>
    </row>
    <row r="22" spans="2:13" ht="14.5" customHeight="1" x14ac:dyDescent="0.35">
      <c r="B22" s="92"/>
      <c r="C22" s="22" t="s">
        <v>37</v>
      </c>
      <c r="D22" s="82"/>
      <c r="E22" s="83"/>
      <c r="F22" s="84"/>
      <c r="G22" s="22"/>
      <c r="H22" s="35"/>
      <c r="I22" s="47"/>
      <c r="J22" s="37"/>
      <c r="K22" s="50">
        <f t="shared" si="2"/>
        <v>0</v>
      </c>
      <c r="L22" s="150">
        <f t="shared" si="3"/>
        <v>0</v>
      </c>
      <c r="M22" s="50">
        <f t="shared" si="4"/>
        <v>0</v>
      </c>
    </row>
    <row r="23" spans="2:13" ht="14.5" customHeight="1" x14ac:dyDescent="0.35">
      <c r="B23" s="92"/>
      <c r="C23" s="22" t="s">
        <v>38</v>
      </c>
      <c r="D23" s="82"/>
      <c r="E23" s="83"/>
      <c r="F23" s="84"/>
      <c r="G23" s="22"/>
      <c r="H23" s="35"/>
      <c r="I23" s="47"/>
      <c r="J23" s="37"/>
      <c r="K23" s="50">
        <f t="shared" si="2"/>
        <v>0</v>
      </c>
      <c r="L23" s="150">
        <f t="shared" si="3"/>
        <v>0</v>
      </c>
      <c r="M23" s="50">
        <f t="shared" si="4"/>
        <v>0</v>
      </c>
    </row>
    <row r="24" spans="2:13" ht="14.5" customHeight="1" x14ac:dyDescent="0.35">
      <c r="B24" s="92"/>
      <c r="C24" s="22" t="s">
        <v>39</v>
      </c>
      <c r="D24" s="82"/>
      <c r="E24" s="83"/>
      <c r="F24" s="84"/>
      <c r="G24" s="22"/>
      <c r="H24" s="35"/>
      <c r="I24" s="47"/>
      <c r="J24" s="37"/>
      <c r="K24" s="50">
        <f t="shared" si="2"/>
        <v>0</v>
      </c>
      <c r="L24" s="150">
        <f t="shared" si="3"/>
        <v>0</v>
      </c>
      <c r="M24" s="50">
        <f t="shared" si="4"/>
        <v>0</v>
      </c>
    </row>
    <row r="25" spans="2:13" ht="14.5" customHeight="1" x14ac:dyDescent="0.35">
      <c r="B25" s="92"/>
      <c r="C25" s="22" t="s">
        <v>40</v>
      </c>
      <c r="D25" s="82"/>
      <c r="E25" s="83"/>
      <c r="F25" s="84"/>
      <c r="G25" s="22"/>
      <c r="H25" s="35"/>
      <c r="I25" s="47"/>
      <c r="J25" s="37"/>
      <c r="K25" s="50">
        <f t="shared" si="2"/>
        <v>0</v>
      </c>
      <c r="L25" s="150">
        <f t="shared" si="3"/>
        <v>0</v>
      </c>
      <c r="M25" s="50">
        <f t="shared" si="4"/>
        <v>0</v>
      </c>
    </row>
    <row r="26" spans="2:13" ht="14.5" customHeight="1" x14ac:dyDescent="0.35">
      <c r="B26" s="92"/>
      <c r="C26" s="22" t="s">
        <v>50</v>
      </c>
      <c r="D26" s="82"/>
      <c r="E26" s="83"/>
      <c r="F26" s="84"/>
      <c r="G26" s="22"/>
      <c r="H26" s="35"/>
      <c r="I26" s="47"/>
      <c r="J26" s="37"/>
      <c r="K26" s="50">
        <f t="shared" si="2"/>
        <v>0</v>
      </c>
      <c r="L26" s="150">
        <f t="shared" si="3"/>
        <v>0</v>
      </c>
      <c r="M26" s="50">
        <f t="shared" si="4"/>
        <v>0</v>
      </c>
    </row>
    <row r="27" spans="2:13" ht="14.5" customHeight="1" x14ac:dyDescent="0.35">
      <c r="B27" s="92"/>
      <c r="C27" s="22" t="s">
        <v>60</v>
      </c>
      <c r="D27" s="82"/>
      <c r="E27" s="83"/>
      <c r="F27" s="84"/>
      <c r="G27" s="22"/>
      <c r="H27" s="35"/>
      <c r="I27" s="47"/>
      <c r="J27" s="37"/>
      <c r="K27" s="50">
        <f t="shared" si="2"/>
        <v>0</v>
      </c>
      <c r="L27" s="150">
        <f t="shared" si="3"/>
        <v>0</v>
      </c>
      <c r="M27" s="50">
        <f t="shared" si="4"/>
        <v>0</v>
      </c>
    </row>
    <row r="28" spans="2:13" ht="14.5" customHeight="1" thickBot="1" x14ac:dyDescent="0.4">
      <c r="B28" s="93"/>
      <c r="C28" s="21" t="s">
        <v>61</v>
      </c>
      <c r="D28" s="102"/>
      <c r="E28" s="103"/>
      <c r="F28" s="104"/>
      <c r="G28" s="21"/>
      <c r="H28" s="36"/>
      <c r="I28" s="48"/>
      <c r="J28" s="54"/>
      <c r="K28" s="52">
        <f t="shared" si="2"/>
        <v>0</v>
      </c>
      <c r="L28" s="151">
        <f t="shared" si="3"/>
        <v>0</v>
      </c>
      <c r="M28" s="52">
        <f t="shared" si="4"/>
        <v>0</v>
      </c>
    </row>
    <row r="29" spans="2:13" ht="15" thickBot="1" x14ac:dyDescent="0.4"/>
    <row r="30" spans="2:13" ht="15" thickBot="1" x14ac:dyDescent="0.4">
      <c r="B30" s="123" t="s">
        <v>82</v>
      </c>
      <c r="C30" s="124"/>
      <c r="D30" s="124"/>
      <c r="E30" s="124"/>
      <c r="F30" s="124"/>
      <c r="G30" s="124"/>
      <c r="H30" s="124"/>
      <c r="I30" s="124"/>
      <c r="J30" s="124"/>
      <c r="K30" s="124"/>
      <c r="L30" s="153">
        <f>SUM(L13:L28)</f>
        <v>0</v>
      </c>
      <c r="M30" s="152">
        <f>SUM(M13:M28)</f>
        <v>0</v>
      </c>
    </row>
    <row r="31" spans="2:13" ht="15" thickBot="1" x14ac:dyDescent="0.4">
      <c r="D31" s="4"/>
      <c r="E31" s="4"/>
    </row>
    <row r="32" spans="2:13" ht="15" thickBot="1" x14ac:dyDescent="0.4">
      <c r="B32" s="154" t="s">
        <v>83</v>
      </c>
      <c r="C32" s="155"/>
      <c r="D32" s="155"/>
      <c r="E32" s="155"/>
      <c r="F32" s="155"/>
      <c r="G32" s="155"/>
      <c r="H32" s="155"/>
      <c r="I32" s="155"/>
      <c r="J32" s="155"/>
      <c r="K32" s="155"/>
      <c r="L32" s="156">
        <f>'Annexe 1 AE - DPGF'!E22</f>
        <v>0</v>
      </c>
      <c r="M32" s="157">
        <f>'Annexe 1 AE - DPGF'!G22</f>
        <v>0</v>
      </c>
    </row>
    <row r="33" spans="2:13" ht="15" thickBot="1" x14ac:dyDescent="0.4">
      <c r="D33" s="4"/>
      <c r="E33" s="4"/>
    </row>
    <row r="34" spans="2:13" ht="15" thickBot="1" x14ac:dyDescent="0.4">
      <c r="B34" s="158" t="s">
        <v>84</v>
      </c>
      <c r="C34" s="159"/>
      <c r="D34" s="159"/>
      <c r="E34" s="159"/>
      <c r="F34" s="159"/>
      <c r="G34" s="159"/>
      <c r="H34" s="159"/>
      <c r="I34" s="159"/>
      <c r="J34" s="159"/>
      <c r="K34" s="159"/>
      <c r="L34" s="160">
        <f>SUM(L30,L32)</f>
        <v>0</v>
      </c>
      <c r="M34" s="161">
        <f>SUM(M30,M32)</f>
        <v>0</v>
      </c>
    </row>
  </sheetData>
  <mergeCells count="27">
    <mergeCell ref="B30:K30"/>
    <mergeCell ref="B32:K32"/>
    <mergeCell ref="B34:K34"/>
    <mergeCell ref="D28:F28"/>
    <mergeCell ref="B14:B28"/>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B1:D1"/>
    <mergeCell ref="E1:M1"/>
    <mergeCell ref="B3:M3"/>
    <mergeCell ref="B5:B13"/>
    <mergeCell ref="C6:C13"/>
    <mergeCell ref="D6:D12"/>
    <mergeCell ref="G6:G12"/>
    <mergeCell ref="D13: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Annexe 1 AE - DPGF</vt:lpstr>
      <vt:lpstr>Annexe 2 AE - BPU</vt:lpstr>
      <vt:lpstr>Annexe 3 AE - DQE</vt:lpstr>
      <vt:lpstr>'Annexe 1 AE - DPGF'!Zone_d_impression</vt:lpstr>
      <vt:lpstr>'Annexe 2 AE - 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Cocq Mathieu</dc:creator>
  <cp:lastModifiedBy>Le Cocq Mathieu</cp:lastModifiedBy>
  <cp:lastPrinted>2023-07-18T12:38:17Z</cp:lastPrinted>
  <dcterms:created xsi:type="dcterms:W3CDTF">2022-06-01T13:30:29Z</dcterms:created>
  <dcterms:modified xsi:type="dcterms:W3CDTF">2026-04-09T09:37:22Z</dcterms:modified>
</cp:coreProperties>
</file>